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030"/>
  <workbookPr filterPrivacy="1" defaultThemeVersion="124226"/>
  <bookViews>
    <workbookView xWindow="0" yWindow="0" windowWidth="20490" windowHeight="7005" firstSheet="4" activeTab="4"/>
  </bookViews>
  <sheets>
    <sheet name="NAM 2016" sheetId="1" r:id="rId1"/>
    <sheet name="2017" sheetId="2" r:id="rId2"/>
    <sheet name="Sheet2" sheetId="3" r:id="rId3"/>
    <sheet name="QUÍ I 2018" sheetId="4" r:id="rId4"/>
    <sheet name="9 tháng 2019" sheetId="11" r:id="rId5"/>
  </sheets>
  <externalReferences>
    <externalReference r:id="rId6"/>
  </externalReferences>
  <calcPr calcId="162913"/>
</workbook>
</file>

<file path=xl/calcChain.xml><?xml version="1.0" encoding="utf-8"?>
<calcChain xmlns="http://schemas.openxmlformats.org/spreadsheetml/2006/main">
  <c r="F52" i="11" l="1"/>
  <c r="F51" i="11"/>
  <c r="F48" i="11" l="1"/>
  <c r="F47" i="11"/>
  <c r="D46" i="11"/>
  <c r="F45" i="11"/>
  <c r="F44" i="11"/>
  <c r="E46" i="11"/>
  <c r="E43" i="11"/>
  <c r="E40" i="11"/>
  <c r="F40" i="11" s="1"/>
  <c r="F39" i="11"/>
  <c r="F38" i="11"/>
  <c r="F46" i="11" l="1"/>
  <c r="E104" i="4" l="1"/>
  <c r="E67" i="4" l="1"/>
  <c r="F142" i="4" l="1"/>
  <c r="F141" i="4"/>
  <c r="F140" i="4"/>
  <c r="F139" i="4"/>
  <c r="F138" i="4"/>
  <c r="F137" i="4"/>
  <c r="F65" i="4"/>
  <c r="F64" i="4"/>
  <c r="F63" i="4"/>
  <c r="F61" i="4"/>
  <c r="F60" i="4"/>
  <c r="E59" i="4"/>
  <c r="E56" i="4"/>
  <c r="F56" i="4"/>
  <c r="F55" i="4"/>
  <c r="F54" i="4"/>
  <c r="E23" i="4"/>
  <c r="F120" i="2"/>
  <c r="F119" i="2"/>
  <c r="F118" i="2"/>
  <c r="F110" i="2"/>
  <c r="F109" i="2"/>
  <c r="F275" i="2"/>
  <c r="F274" i="2"/>
  <c r="F273" i="2"/>
  <c r="F272" i="2"/>
  <c r="F208" i="2"/>
  <c r="F207" i="2"/>
  <c r="F206" i="2"/>
  <c r="F205" i="2"/>
  <c r="F204" i="2"/>
  <c r="F203" i="2"/>
  <c r="F132" i="2"/>
  <c r="F116" i="2"/>
  <c r="E23" i="2"/>
  <c r="E94" i="2"/>
  <c r="E92" i="2" l="1"/>
  <c r="D92" i="2"/>
  <c r="F197" i="3"/>
  <c r="F196" i="3"/>
  <c r="F180" i="3"/>
  <c r="F173" i="3"/>
  <c r="F170" i="3"/>
  <c r="F147" i="3"/>
  <c r="E82" i="3"/>
  <c r="F82" i="3"/>
  <c r="F81" i="3"/>
  <c r="F80" i="3"/>
  <c r="E71" i="3"/>
  <c r="F54" i="3"/>
  <c r="F53" i="3"/>
  <c r="F52" i="3"/>
  <c r="F51" i="3"/>
  <c r="F50" i="3"/>
  <c r="F49" i="3"/>
  <c r="F48" i="3"/>
  <c r="F47" i="3"/>
  <c r="F46" i="3"/>
  <c r="F45" i="3"/>
  <c r="F44" i="3"/>
  <c r="F43" i="3"/>
  <c r="F42" i="3"/>
  <c r="F41" i="3"/>
  <c r="F40" i="3"/>
  <c r="F39" i="3"/>
  <c r="F38" i="3"/>
  <c r="F37" i="3"/>
  <c r="E26" i="3"/>
  <c r="E21" i="3"/>
  <c r="F89" i="2" l="1"/>
  <c r="F90" i="2"/>
  <c r="E91" i="2"/>
  <c r="F91" i="2" s="1"/>
  <c r="F95" i="2"/>
  <c r="F96" i="2"/>
  <c r="E100" i="2"/>
  <c r="F100" i="2" s="1"/>
  <c r="F101" i="2"/>
  <c r="F102" i="2"/>
  <c r="D15" i="1"/>
  <c r="D30" i="1" s="1"/>
  <c r="E15" i="1"/>
  <c r="E30" i="1"/>
  <c r="D45" i="1"/>
  <c r="E45" i="1" s="1"/>
  <c r="D46" i="1"/>
  <c r="E46" i="1" s="1"/>
  <c r="D47" i="1"/>
  <c r="D48" i="1"/>
  <c r="E48" i="1" s="1"/>
  <c r="D57" i="1"/>
  <c r="E57" i="1" s="1"/>
  <c r="E44" i="1"/>
  <c r="E47" i="1"/>
  <c r="E58" i="1"/>
  <c r="D59" i="1"/>
  <c r="E59" i="1" s="1"/>
  <c r="D66" i="1"/>
  <c r="D74" i="1"/>
  <c r="D75" i="1"/>
  <c r="E75" i="1" s="1"/>
  <c r="D76" i="1"/>
  <c r="E76" i="1"/>
  <c r="E193" i="1"/>
  <c r="E119" i="1"/>
  <c r="F140" i="1"/>
  <c r="F110" i="1"/>
  <c r="F183" i="1"/>
  <c r="F180" i="1"/>
  <c r="F179" i="1"/>
  <c r="F81" i="1"/>
  <c r="F80" i="1"/>
  <c r="F86" i="1"/>
  <c r="D70" i="1" l="1"/>
  <c r="D69" i="1" s="1"/>
  <c r="E74" i="1"/>
  <c r="E70" i="1" s="1"/>
  <c r="E69" i="1" s="1"/>
  <c r="D43" i="1"/>
  <c r="F193" i="1"/>
  <c r="F189" i="1"/>
  <c r="F91" i="1"/>
  <c r="F90" i="1"/>
  <c r="E89" i="1"/>
  <c r="D89" i="1"/>
  <c r="F88" i="1"/>
  <c r="F87" i="1"/>
  <c r="E85" i="1"/>
  <c r="D85" i="1"/>
  <c r="E82" i="1"/>
  <c r="F82" i="1" s="1"/>
  <c r="F89" i="1" l="1"/>
</calcChain>
</file>

<file path=xl/comments1.xml><?xml version="1.0" encoding="utf-8"?>
<comments xmlns="http://schemas.openxmlformats.org/spreadsheetml/2006/main">
  <authors>
    <author>Author</author>
  </authors>
  <commentList>
    <comment ref="D109" authorId="0" shapeId="0">
      <text>
        <r>
          <rPr>
            <b/>
            <sz val="9"/>
            <color indexed="81"/>
            <rFont val="Tahoma"/>
            <family val="2"/>
          </rPr>
          <t>Author:</t>
        </r>
        <r>
          <rPr>
            <sz val="9"/>
            <color indexed="81"/>
            <rFont val="Tahoma"/>
            <family val="2"/>
          </rPr>
          <t xml:space="preserve">
năm 2018 là 100%, tại sao 2019 lại giảm</t>
        </r>
      </text>
    </comment>
    <comment ref="F109" authorId="0" shapeId="0">
      <text>
        <r>
          <rPr>
            <b/>
            <sz val="9"/>
            <color indexed="81"/>
            <rFont val="Tahoma"/>
            <family val="2"/>
          </rPr>
          <t>Author:</t>
        </r>
        <r>
          <rPr>
            <sz val="9"/>
            <color indexed="81"/>
            <rFont val="Tahoma"/>
            <family val="2"/>
          </rPr>
          <t xml:space="preserve">
năm 2018 là 100%, tại sao 2019 lại giảm</t>
        </r>
      </text>
    </comment>
    <comment ref="D174" authorId="0" shapeId="0">
      <text>
        <r>
          <rPr>
            <b/>
            <sz val="9"/>
            <color indexed="81"/>
            <rFont val="Tahoma"/>
            <family val="2"/>
          </rPr>
          <t>Author:</t>
        </r>
        <r>
          <rPr>
            <sz val="9"/>
            <color indexed="81"/>
            <rFont val="Tahoma"/>
            <family val="2"/>
          </rPr>
          <t xml:space="preserve">
suy dih dưỡng thể thấp còi theo KH 447 UBND thwuc hienj NQ 20 </t>
        </r>
      </text>
    </comment>
  </commentList>
</comments>
</file>

<file path=xl/sharedStrings.xml><?xml version="1.0" encoding="utf-8"?>
<sst xmlns="http://schemas.openxmlformats.org/spreadsheetml/2006/main" count="4078" uniqueCount="1331">
  <si>
    <t>STT</t>
  </si>
  <si>
    <t>Nội dung</t>
  </si>
  <si>
    <t>Đơn vị tính</t>
  </si>
  <si>
    <t>Kế hoạch
 2016</t>
  </si>
  <si>
    <t>I</t>
  </si>
  <si>
    <t>Thông tin chung</t>
  </si>
  <si>
    <t>-</t>
  </si>
  <si>
    <t>Số huyện/thị xã</t>
  </si>
  <si>
    <t>Huyện</t>
  </si>
  <si>
    <t>Số xã/phường/thị trấn</t>
  </si>
  <si>
    <t xml:space="preserve">Xã </t>
  </si>
  <si>
    <t>Dân số trung bình</t>
  </si>
  <si>
    <t>Người</t>
  </si>
  <si>
    <t>Tỷ lệ tăng dân số tự nhiên</t>
  </si>
  <si>
    <t>%o</t>
  </si>
  <si>
    <t>II</t>
  </si>
  <si>
    <t>Tổ chức và nhân lực y tế</t>
  </si>
  <si>
    <t>Số đơn vị sự nghiệp y tế</t>
  </si>
  <si>
    <t>Cơ sở</t>
  </si>
  <si>
    <t>Tuyến tỉnh</t>
  </si>
  <si>
    <t>Tuyến huyện</t>
  </si>
  <si>
    <t>2</t>
  </si>
  <si>
    <t>Số trạm y tế/số xã</t>
  </si>
  <si>
    <t>Trạm/xã</t>
  </si>
  <si>
    <t>3</t>
  </si>
  <si>
    <t xml:space="preserve">Lũy tích số xã đạt tiêu chí quốc gia về y tế </t>
  </si>
  <si>
    <t>xã</t>
  </si>
  <si>
    <t>4</t>
  </si>
  <si>
    <t>Tổng số cán bộ y tế (tỉnh/huyện/xã)</t>
  </si>
  <si>
    <t>Tuyến xã</t>
  </si>
  <si>
    <t>Trình độ cán bộ y tế</t>
  </si>
  <si>
    <t>a</t>
  </si>
  <si>
    <t>Sau đại học</t>
  </si>
  <si>
    <t>Đại học (BS/DS)</t>
  </si>
  <si>
    <t>120/9</t>
  </si>
  <si>
    <t>b</t>
  </si>
  <si>
    <t>170/7</t>
  </si>
  <si>
    <t>189/7</t>
  </si>
  <si>
    <t xml:space="preserve">c </t>
  </si>
  <si>
    <t>BS/số xã</t>
  </si>
  <si>
    <t>64/71</t>
  </si>
  <si>
    <t>NHS/số xã</t>
  </si>
  <si>
    <t>71/71</t>
  </si>
  <si>
    <t>5</t>
  </si>
  <si>
    <t>Tỷ lệ cán bộ y tế/10.000 dân</t>
  </si>
  <si>
    <t>%oo</t>
  </si>
  <si>
    <t>Số BS/vạn dân</t>
  </si>
  <si>
    <t>6</t>
  </si>
  <si>
    <t>Công tác tuyển dụng</t>
  </si>
  <si>
    <t>Đại học, cao đẳng</t>
  </si>
  <si>
    <t>Trung học</t>
  </si>
  <si>
    <t>Khác</t>
  </si>
  <si>
    <t>7</t>
  </si>
  <si>
    <t>Công tác đào tạo</t>
  </si>
  <si>
    <t>Sau đại học (Ths, CKI, CKII/khác)</t>
  </si>
  <si>
    <t>Đại học</t>
  </si>
  <si>
    <t>III</t>
  </si>
  <si>
    <t>B.quân k phí sự nghiệp y tế/người dân</t>
  </si>
  <si>
    <t>Tr. Đồng</t>
  </si>
  <si>
    <t>1</t>
  </si>
  <si>
    <t xml:space="preserve">Chi thường xuyên hàng năm </t>
  </si>
  <si>
    <t>1.1</t>
  </si>
  <si>
    <t>Hoạt động QLNN</t>
  </si>
  <si>
    <t>1.2</t>
  </si>
  <si>
    <t>Chi sự nghiệp phòng bệnh</t>
  </si>
  <si>
    <t>1.3</t>
  </si>
  <si>
    <t>Chi sự nghiệp chữa bệnh</t>
  </si>
  <si>
    <t>1.4</t>
  </si>
  <si>
    <t>Hoạt động y tế khác</t>
  </si>
  <si>
    <t>1.5</t>
  </si>
  <si>
    <t xml:space="preserve">Chi CTMTQG </t>
  </si>
  <si>
    <t>1.5.1</t>
  </si>
  <si>
    <t>CTMTQG về y tế</t>
  </si>
  <si>
    <t>100%</t>
  </si>
  <si>
    <t>1.5.2</t>
  </si>
  <si>
    <t xml:space="preserve">CTMTQG ATVSTP </t>
  </si>
  <si>
    <t>1.5.3</t>
  </si>
  <si>
    <t xml:space="preserve">CTMTQG phòng, chống HIV/AIDS </t>
  </si>
  <si>
    <t>1.5.4</t>
  </si>
  <si>
    <t xml:space="preserve">CTMTQG DS - KHHGĐ </t>
  </si>
  <si>
    <t>1.5.5</t>
  </si>
  <si>
    <t>CTMTQG nước sạch và vệ sinh môi trường nông thôn</t>
  </si>
  <si>
    <t>1.6</t>
  </si>
  <si>
    <t>Sự nghiệp môi trường</t>
  </si>
  <si>
    <t>1.7</t>
  </si>
  <si>
    <t>Sự nghiệp đào tạo</t>
  </si>
  <si>
    <t>1.8</t>
  </si>
  <si>
    <t>Quỹ thi đua khen thưởng</t>
  </si>
  <si>
    <t>1.9</t>
  </si>
  <si>
    <t>Vốn đối ứng</t>
  </si>
  <si>
    <t>1.10</t>
  </si>
  <si>
    <t>Kinh phí phòng, chống dịch bệnh</t>
  </si>
  <si>
    <t>1.11</t>
  </si>
  <si>
    <t>Kinh phí hỗ trợ thực hiện các CTMTQG và các nhiệm vụ đặc thù của ngành</t>
  </si>
  <si>
    <t>1.12</t>
  </si>
  <si>
    <t>Kinh phí khám sức khỏe cho người cao tuổi</t>
  </si>
  <si>
    <t>1.13</t>
  </si>
  <si>
    <t>Kinh phí luân chuyển cán bộ tuyến trên xuống tuyến cơ sở</t>
  </si>
  <si>
    <t>1.14</t>
  </si>
  <si>
    <t>Kinh phí cho cơ sở điều trị Methadone</t>
  </si>
  <si>
    <t>1.15</t>
  </si>
  <si>
    <t xml:space="preserve">Kinh phí đãi ngộ bác sĩ, dược sĩ đại học theo NQ số 09/2014/NQ-HĐND tỉnh </t>
  </si>
  <si>
    <t>1.16</t>
  </si>
  <si>
    <t>Kinh phí mua bảo hiểm cháy nổ và bảo hiểm trách nhiệm nghề nghiệp</t>
  </si>
  <si>
    <t>Thu dịch vụ y tế</t>
  </si>
  <si>
    <t>2.1</t>
  </si>
  <si>
    <t>Thu viện phí</t>
  </si>
  <si>
    <t>2.2</t>
  </si>
  <si>
    <t>Thu khác</t>
  </si>
  <si>
    <t>Chi đầu tư phát triển y tế</t>
  </si>
  <si>
    <t>3.1</t>
  </si>
  <si>
    <t>Xây dựng, nâng cấp các công trình y tế</t>
  </si>
  <si>
    <t>3.1.1</t>
  </si>
  <si>
    <t xml:space="preserve">Vốn NS tỉnh </t>
  </si>
  <si>
    <t>3.1.2</t>
  </si>
  <si>
    <t>Vốn CTMT</t>
  </si>
  <si>
    <t>3.1.3</t>
  </si>
  <si>
    <t>Vốn ODA</t>
  </si>
  <si>
    <t>3.1.4</t>
  </si>
  <si>
    <t>Vốn trái phiếu chính phủ</t>
  </si>
  <si>
    <t>3.1.5</t>
  </si>
  <si>
    <t>Hỗ trợ có mục tiêu TW</t>
  </si>
  <si>
    <t>3.2</t>
  </si>
  <si>
    <t>Mua sắm trang thiết bị y tế</t>
  </si>
  <si>
    <t>3.2.1</t>
  </si>
  <si>
    <t>đạt 94,7%</t>
  </si>
  <si>
    <t>IV</t>
  </si>
  <si>
    <t>Công tác khám - chữa bệnh</t>
  </si>
  <si>
    <t>Giường bệnh</t>
  </si>
  <si>
    <t>+</t>
  </si>
  <si>
    <t>Tổng số giường được giao</t>
  </si>
  <si>
    <t> Giường</t>
  </si>
  <si>
    <t>Giường bệnh viện đa khoa tỉnh</t>
  </si>
  <si>
    <t>Giường bệnh viện huyện</t>
  </si>
  <si>
    <t>Giường bệnh/vạn dân (theo quy mô bệnh viện)</t>
  </si>
  <si>
    <t>Giường</t>
  </si>
  <si>
    <t>Đạt</t>
  </si>
  <si>
    <t xml:space="preserve"> Khám chữa bệnh</t>
  </si>
  <si>
    <t>BQ lượt khám tại các bệnh viện/đầu người dân</t>
  </si>
  <si>
    <t>Lượt</t>
  </si>
  <si>
    <t>Tổng số lượt khám tại bệnh viện tỉnh</t>
  </si>
  <si>
    <t>Tổng lượt khám tại bệnh viện huyện</t>
  </si>
  <si>
    <t>Tổng lượt khám tại các Trạm Y tế</t>
  </si>
  <si>
    <t xml:space="preserve">Lượt </t>
  </si>
  <si>
    <t>Tổng số lượt BN điều trị nội trú</t>
  </si>
  <si>
    <t>Tr.đó :   số lượt BN điều trị nội trú tuyến tỉnh</t>
  </si>
  <si>
    <t xml:space="preserve">             số lượt BN điều trị nội trú tuyến huyện</t>
  </si>
  <si>
    <t>Số ngày điều trị trung bình tuyến tỉnh</t>
  </si>
  <si>
    <t> Ngày</t>
  </si>
  <si>
    <t>≤ 11</t>
  </si>
  <si>
    <t xml:space="preserve">Số ngày điều trị trung bình tuyến huyện </t>
  </si>
  <si>
    <t>≤ 7</t>
  </si>
  <si>
    <t>Công suất sử dụng GB tuyến tỉnh</t>
  </si>
  <si>
    <t> %</t>
  </si>
  <si>
    <t>≥ 85</t>
  </si>
  <si>
    <t>Công suất sử dụng GB tuyến huyện</t>
  </si>
  <si>
    <t>V</t>
  </si>
  <si>
    <t>Công tác y tế hệ dự phòng</t>
  </si>
  <si>
    <t>Bệnh sốt rét</t>
  </si>
  <si>
    <t>Tỷ lệ mắc sốt rét/1.000 dân</t>
  </si>
  <si>
    <t xml:space="preserve"> 0,58</t>
  </si>
  <si>
    <t>Tỷ lệ tử vong sốt rét/100.000</t>
  </si>
  <si>
    <t>%ooo</t>
  </si>
  <si>
    <t>≤ 0,2</t>
  </si>
  <si>
    <t>Dân số được bảo vệ bằng phun hoá chất</t>
  </si>
  <si>
    <t>Dân</t>
  </si>
  <si>
    <t>Tổng số lam xét nghiệm</t>
  </si>
  <si>
    <t xml:space="preserve">Lam </t>
  </si>
  <si>
    <t>Bệnh sốt xuất huyết</t>
  </si>
  <si>
    <t>Tỷ lệ hộ gia đình tại xã có CTV không có bọ gậy, lăng quăng</t>
  </si>
  <si>
    <t>%</t>
  </si>
  <si>
    <t>≥ 75</t>
  </si>
  <si>
    <t>Tỷ lệ mắc bệnh</t>
  </si>
  <si>
    <t>≤ 110</t>
  </si>
  <si>
    <t>Tỷ lệ chết</t>
  </si>
  <si>
    <t>c</t>
  </si>
  <si>
    <t>Dự án phòng chống lao</t>
  </si>
  <si>
    <t>Số xã, phường có triển khai dự án</t>
  </si>
  <si>
    <t>Xã, phường</t>
  </si>
  <si>
    <t>Số lượt khám phát hiện</t>
  </si>
  <si>
    <t>Tỷ suất tử vong lao</t>
  </si>
  <si>
    <t>≤ 0,3</t>
  </si>
  <si>
    <t>Tỷ suất bệnh nhân lao mới phát hiện/100000 dân</t>
  </si>
  <si>
    <t>55,2</t>
  </si>
  <si>
    <t>đạt</t>
  </si>
  <si>
    <t xml:space="preserve">Tỷ lệ điều trị khỏi </t>
  </si>
  <si>
    <t>Tỷ lệ hoàn thành điều trị (đủ thời gian)</t>
  </si>
  <si>
    <t>≥ 90</t>
  </si>
  <si>
    <t>d</t>
  </si>
  <si>
    <t>Dự án phòng chống phong</t>
  </si>
  <si>
    <t>Tổng số người khám phát hiện</t>
  </si>
  <si>
    <t>Tỷ lệ phát hiện mới/100.000</t>
  </si>
  <si>
    <t>&lt; 1</t>
  </si>
  <si>
    <t>Tỷ lệ lưu hành</t>
  </si>
  <si>
    <t>&lt; 0,2</t>
  </si>
  <si>
    <t>Số xã triển khai dự án tâm thần cộng đồng</t>
  </si>
  <si>
    <t>Xã</t>
  </si>
  <si>
    <t>Số xã duy trì dự án động kinh cộng đồng</t>
  </si>
  <si>
    <t>Số xã duy trì bệnh tâm thần phân liệt</t>
  </si>
  <si>
    <t>Tổng số bệnh nhân mới</t>
  </si>
  <si>
    <t>BN</t>
  </si>
  <si>
    <t>Tỷ lệ BN điều trị ổn định</t>
  </si>
  <si>
    <t>≥ 77</t>
  </si>
  <si>
    <t>vượt</t>
  </si>
  <si>
    <t>Bệnh Đái tháo đường</t>
  </si>
  <si>
    <t>Tỷ lệ người tiền đái tháo đường được quản lý sau sàng lọc</t>
  </si>
  <si>
    <t>≥ 80</t>
  </si>
  <si>
    <t>Tỷ lệ bệnh nhân Đái tháo đường typ II được quản lý sau sàng lọc</t>
  </si>
  <si>
    <t>≥ 70</t>
  </si>
  <si>
    <t>Dự án chăm sóc sức khỏe sinh sản và cải thiện tình trạng dinh dưỡng trẻ em</t>
  </si>
  <si>
    <t>Tỷ lệ phụ nữ đẻ được khám thai &gt; 3 lần</t>
  </si>
  <si>
    <t>≥ 76,4</t>
  </si>
  <si>
    <t>Tỷ lệ phụ nữ đẻ tại cơ sở y tế</t>
  </si>
  <si>
    <t>Tỷ lệ trẻ sơ sinh cân nặng &lt; 2500g</t>
  </si>
  <si>
    <t>≤ 8,0</t>
  </si>
  <si>
    <t>Tỷ lệ phụ nữ đẻ và trẻ sơ sinh được chăm sóc 
hậu sản</t>
  </si>
  <si>
    <t>Số lượt khám phụ khoa trung bình/phụ nữ ≥ 15 tuổi</t>
  </si>
  <si>
    <t>lượt</t>
  </si>
  <si>
    <t>≥ 0,2</t>
  </si>
  <si>
    <t>Số lượt chữa phụ khoa trung bình/phụ nữ ≥ 15 tuổi</t>
  </si>
  <si>
    <t>≥ 0,16</t>
  </si>
  <si>
    <t xml:space="preserve"> Tỷ suất tử vong mẹ </t>
  </si>
  <si>
    <t>≤ 70</t>
  </si>
  <si>
    <t>Tỷ lệ suy dinh dưỡng trẻ em &lt; 5 tuổi cân nặng theo tuổi</t>
  </si>
  <si>
    <t>20,7</t>
  </si>
  <si>
    <t>Tỷ lệ trẻ &lt; 2 tuổi được theo dõi biểu đồ phát triển</t>
  </si>
  <si>
    <t>Tỷ lệ trẻ &lt; 1 tuổi tử vong</t>
  </si>
  <si>
    <t>≤ 20</t>
  </si>
  <si>
    <t>Tỷ lệ trẻ &lt; 5 tuổi tử vong</t>
  </si>
  <si>
    <t>≤ 26,3</t>
  </si>
  <si>
    <t xml:space="preserve">Tỷ lệ trẻ &lt; 1 tuổi được TC đầy đủ 8 loại vaccin </t>
  </si>
  <si>
    <t>Tỷ lệ trẻ được tiêm vaccin VG B trong 24h đầu sau sinh</t>
  </si>
  <si>
    <t>≥ 65</t>
  </si>
  <si>
    <t>Tỷ lệ phụ nữ từ 15-35 được tiêm UV2+</t>
  </si>
  <si>
    <t>Tỷ lệ phụ nữ có thai được tiêm UV2+</t>
  </si>
  <si>
    <t>Dự án Y tế học đường</t>
  </si>
  <si>
    <t>Tỷ lệ số trường học được kiểm tra vệ sinh học đường, chăm sóc sức khoẻ học sinh</t>
  </si>
  <si>
    <t>Tỷ lệ trường THPT được kiểm tra VSHĐ, hoạt động y tế trường học và chăm sóc sức khỏe học sinh</t>
  </si>
  <si>
    <t>Chương trình mục tiêu quốc gia Phòng, chống HIV/AIDS</t>
  </si>
  <si>
    <t>Tỷ lệ BN HIV/AIDS mới phát hiện/1.000 dân</t>
  </si>
  <si>
    <t>Tỷ lệ BN HIV/AIDS đang quản lý, chăm sóc</t>
  </si>
  <si>
    <t>Tỷ lệ số đơn vị máu được sàng lọc HIV/AIDS</t>
  </si>
  <si>
    <t>Tỷ lệ BN AIDS được điều trị thuốc đặc hiệu</t>
  </si>
  <si>
    <t>Tỷ lệ giảm sinh</t>
  </si>
  <si>
    <t>Số người triệt sản</t>
  </si>
  <si>
    <t>Số người đặt dụng cụ tử cung</t>
  </si>
  <si>
    <t>Số người dùng bao cao su</t>
  </si>
  <si>
    <t>Số người dùng thuốc uống tránh thai</t>
  </si>
  <si>
    <t>Chiến lược Quốc gia về dinh dưỡng</t>
  </si>
  <si>
    <t xml:space="preserve">Tỷ lệ suy dinh dưỡng trẻ em &lt; 5 tuổi </t>
  </si>
  <si>
    <t>Tỷ lệ trẻ từ 6-60 tháng tuổi uống vitamin A đạt</t>
  </si>
  <si>
    <t>Tỷ lệ bà mẹ uống vitamin A sau sinh 1 tháng</t>
  </si>
  <si>
    <t>Phòng chống bướu cổ</t>
  </si>
  <si>
    <t xml:space="preserve">Tỷ lệ độ bao phủ muối iode </t>
  </si>
  <si>
    <t>Tỷ lệ bướu cổ học sinh 8-10 tuổi</t>
  </si>
  <si>
    <t>&lt; 5</t>
  </si>
  <si>
    <t>chưa triển khai</t>
  </si>
  <si>
    <t>Phòng chống mù loà</t>
  </si>
  <si>
    <t>Tổng số lượt người khám điều tra</t>
  </si>
  <si>
    <t>Tổng số bệnh nhân đục thuỷ tinh thể được phẫu thuật</t>
  </si>
  <si>
    <t>Kết quả năm 2016</t>
  </si>
  <si>
    <t>25</t>
  </si>
  <si>
    <t>So sánh với KH 2016 (tỷ lệ %)</t>
  </si>
  <si>
    <t>5,8</t>
  </si>
  <si>
    <t>4,5</t>
  </si>
  <si>
    <t>90,5</t>
  </si>
  <si>
    <r>
      <t xml:space="preserve">Ngân sách y tế </t>
    </r>
    <r>
      <rPr>
        <i/>
        <sz val="12"/>
        <rFont val="Times New Roman"/>
        <family val="1"/>
      </rPr>
      <t>(Triệu đồng)</t>
    </r>
  </si>
  <si>
    <t>17,81</t>
  </si>
  <si>
    <t>17,70</t>
  </si>
  <si>
    <t>0,010</t>
  </si>
  <si>
    <t>55,18</t>
  </si>
  <si>
    <t>0,35</t>
  </si>
  <si>
    <t>0,07</t>
  </si>
  <si>
    <t xml:space="preserve">đạt </t>
  </si>
  <si>
    <t>0,3</t>
  </si>
  <si>
    <t>tăng 0,02
 lượt</t>
  </si>
  <si>
    <t>0,23</t>
  </si>
  <si>
    <t>tăng 0,03
 lượt</t>
  </si>
  <si>
    <t>8,6</t>
  </si>
  <si>
    <t>10,5</t>
  </si>
  <si>
    <t xml:space="preserve"> Đạt</t>
  </si>
  <si>
    <t>Dự án tiêm chủng mở rộng</t>
  </si>
  <si>
    <t>81,9</t>
  </si>
  <si>
    <t>80,8</t>
  </si>
  <si>
    <t>81,2</t>
  </si>
  <si>
    <t>0,5</t>
  </si>
  <si>
    <t>100,2%</t>
  </si>
  <si>
    <t>không đạt</t>
  </si>
  <si>
    <t>93,9</t>
  </si>
  <si>
    <t>Chương trình mục tiêu quốc gia Y tế - Dân số</t>
  </si>
  <si>
    <t xml:space="preserve">Dự án phòng chống các bệnh nguy hiểm đối với cộng đồng </t>
  </si>
  <si>
    <t xml:space="preserve">Tổng các thể bệnh </t>
  </si>
  <si>
    <t>Bệnh tai mũi họng</t>
  </si>
  <si>
    <t>Không viêm phổi</t>
  </si>
  <si>
    <t>Viêm phổi nhẹ</t>
  </si>
  <si>
    <t>Viêm phổi nặng</t>
  </si>
  <si>
    <t>Viêm phổi rất nặng</t>
  </si>
  <si>
    <t>Tử vong</t>
  </si>
  <si>
    <t>e</t>
  </si>
  <si>
    <t>g</t>
  </si>
  <si>
    <t>h</t>
  </si>
  <si>
    <t>Dự án đảm bảo hậu cần và cung cấp dịch vụ kế hoạch hoá gia đình</t>
  </si>
  <si>
    <t>Tỷ lệ cán bộ làm công tác phòng, chống HIV/AIDS được tập huấn về truyền thông phòng, chống HIV/AIDS</t>
  </si>
  <si>
    <t>&gt;100</t>
  </si>
  <si>
    <t xml:space="preserve">Tỷ lệ cơ quan thông tin đại chúng tổ chức truyền thông về phòng, chống HIV/AIDS </t>
  </si>
  <si>
    <t>Tỷ lệ xã/phường tổ chức hoạt động truyền thông phòng, chống HIV/AIDS</t>
  </si>
  <si>
    <t>Tỷ lệ doanh nghiệp, cơ sở vui chơi giải trí triển khai phòng, chống HIV/AIDS</t>
  </si>
  <si>
    <t>Tỷ lệ  người nghiện chích ma túy sử dụng bơm kim tiêm sạch</t>
  </si>
  <si>
    <t>Tỷ lệ người bán dâm sử dụng bao cao su trong quan hệ tình dục</t>
  </si>
  <si>
    <t>Số người nghiện chích ma túy được điều trị Methadone</t>
  </si>
  <si>
    <t>Dự án giám sát dich HIV/AIDS và can thiệp
 giảm tác hại dự phòng lây nhiễm HIV</t>
  </si>
  <si>
    <t>Số mẫu giám sát phát hiện HIV</t>
  </si>
  <si>
    <t>Mẫu</t>
  </si>
  <si>
    <t>Tỷ lệ phụ nữ mang thai được tư vấn xét nghiệm HIV</t>
  </si>
  <si>
    <t>Tỷ lệ phụ nữ mang thai được xét nghiệm HIV</t>
  </si>
  <si>
    <t>Tỷ lệ bệnh nhân lao được xét nghiệm HIV</t>
  </si>
  <si>
    <t xml:space="preserve">Tỷ lệ huyện/thị xã /xã/ phường/thị trấn được giám sát hoạt động, rà soát đối chiếu số liệu </t>
  </si>
  <si>
    <t>Tỷ lệ trẻ sinh ra từ mẹ nhiễm và nghi nhiễm HIV được làm xét nghiệm chẩn đoán sớm nhiễm HIV</t>
  </si>
  <si>
    <t>Tỷ lệ người lớn nhiễm HIV đủ tiêu chuẩn điều trị bằng thuốc ARV được tiếp cận với dịch vụ điều trị  bằng thuốc ARV</t>
  </si>
  <si>
    <t xml:space="preserve">70 
</t>
  </si>
  <si>
    <t>Tỷ lệ trẻ nhiễm HIV đủ tiêu chuẩn được tiếp cận với dịch vụ điều trị  bằng thuốc ARV</t>
  </si>
  <si>
    <t xml:space="preserve">100 
</t>
  </si>
  <si>
    <t>Tỷ lệ phụ nữ mang thai nhiễm HIV và con của họ được điều trị dự phòng bằng thuốc ARV</t>
  </si>
  <si>
    <t>Tỷ lệ bệnh nhân HIV mắc lao được điều trị đồng thời lao và ARV</t>
  </si>
  <si>
    <t>Dự án hỗ trợ điều trị HIV/AIDS và dự phòng lây truyền HIV từ mẹ sang con</t>
  </si>
  <si>
    <t>Các chương trình dự án Y tế khác</t>
  </si>
  <si>
    <t>f</t>
  </si>
  <si>
    <t>Dự án nâng cao năng lực QLCL VSATTP</t>
  </si>
  <si>
    <t>Tỷ lệ cơ sở sản xuất, kinh doanh, chế biến thực phẩm được kiểm tra đạt yêu cầu về vệ sinh an toàn thực phẩm (do ngành Y tế tuyến tỉnh quản lý)</t>
  </si>
  <si>
    <t>≥81</t>
  </si>
  <si>
    <t xml:space="preserve">Tỷ lệ cán bộ làm công tác quản lý, thanh tra vệ sinh an toàn thực phẩm tại tuyến tỉnh được bồi dưỡng và nâng cao về chuyên môn nghiệp vụ </t>
  </si>
  <si>
    <t>Tỷ lệ cán bộ làm công tác vệ sinh an toàn thực phẩm tuyến cơ sở (huyện/thị xã, xã/phường/thị trấn) được bồi dưỡng, nâng cao về chuyên môn nghiệp vụ và kiến thức về vệ sinh an toàn thực phẩm</t>
  </si>
  <si>
    <t>Tỷ lệ các cơ sở dịch vụ ăn uống do tuyến tỉnh quản lý và cơ sở sản xuất kinh doanh thực phẩm do ngành y tế quản lý được cấp giấy chứng nhận đủ điều kiện vệ sinh an toàn thực phẩm</t>
  </si>
  <si>
    <t>Dự án thông tin giáo dục truyền thông bảo đảm CL VSATTP</t>
  </si>
  <si>
    <t>Tỷ lệ người sản xuất hiểu biết đúng về VSATTP</t>
  </si>
  <si>
    <t>Tỷ lệ người kinh doanh hiểu biết đúng về VSATTP</t>
  </si>
  <si>
    <t>Tỷ lệ người tiêu dùng hiểu biết đúng về VSATTP</t>
  </si>
  <si>
    <t>Tỷ lệ người lãnh đạo quản lý hiểu biết đúng về VSATTP</t>
  </si>
  <si>
    <t>Dự án phòng, chống ngộ độc thực phẩm và các bệnh lây qua thực phẩm</t>
  </si>
  <si>
    <t>Số ca mắc NĐTP/100.000 dân (vụ NĐTP)</t>
  </si>
  <si>
    <t>≤5</t>
  </si>
  <si>
    <t>76,7</t>
  </si>
  <si>
    <t>81,8</t>
  </si>
  <si>
    <t>87,5</t>
  </si>
  <si>
    <t>90,6</t>
  </si>
  <si>
    <t>78,6</t>
  </si>
  <si>
    <t>92,7</t>
  </si>
  <si>
    <t>79,7</t>
  </si>
  <si>
    <t>89,7</t>
  </si>
  <si>
    <t>70,3</t>
  </si>
  <si>
    <t>0,22</t>
  </si>
  <si>
    <t>Dự án PC nhiễm khuẩn hô hấp cấp trẻ em</t>
  </si>
  <si>
    <t>BV SK tâm thần cộng đồng và trẻ em</t>
  </si>
  <si>
    <t>Cán bộ dân số KHHGĐ</t>
  </si>
  <si>
    <t>376/18</t>
  </si>
  <si>
    <t>63/71</t>
  </si>
  <si>
    <r>
      <t xml:space="preserve">Phụ lục: </t>
    </r>
    <r>
      <rPr>
        <b/>
        <sz val="14"/>
        <rFont val="Times New Roman"/>
        <family val="1"/>
      </rPr>
      <t xml:space="preserve">KẾT QUẢ HOẠT ĐỘNG NĂM 2016
  </t>
    </r>
    <r>
      <rPr>
        <sz val="12"/>
        <rFont val="Times New Roman"/>
        <family val="1"/>
      </rPr>
      <t>(Kèm theo Báo cáo số……../BC-SYT)</t>
    </r>
  </si>
  <si>
    <t>Kế hoạch
 2017</t>
  </si>
  <si>
    <t>Kết quả năm 2017</t>
  </si>
  <si>
    <t>So sánh với KH 2017 (tỷ lệ %)</t>
  </si>
  <si>
    <r>
      <t xml:space="preserve">Phụ lục: KẾT QUẢ HOẠT ĐỘNG 9 THÁNG ĐẦU NĂM 2017
      </t>
    </r>
    <r>
      <rPr>
        <i/>
        <sz val="12"/>
        <rFont val="Times New Roman"/>
        <family val="1"/>
      </rPr>
      <t xml:space="preserve">  (Kèm theo Báo cáo số……../BC-SYT ngày      /10/2017)</t>
    </r>
  </si>
  <si>
    <t>Đơn vị
 tính</t>
  </si>
  <si>
    <t>Kết quả 
9 Th/2017</t>
  </si>
  <si>
    <t>So sánh với
 KH 2017 
    (%)</t>
  </si>
  <si>
    <t>1,1</t>
  </si>
  <si>
    <t>1,24</t>
  </si>
  <si>
    <t>Mức giảm sinh</t>
  </si>
  <si>
    <t>‰</t>
  </si>
  <si>
    <t>0,8</t>
  </si>
  <si>
    <t>0,4</t>
  </si>
  <si>
    <t>Tỷ lệ dân số tham gia bảo hiểm y tế (theo QĐ 
1681/QĐ-UBND ngày 30/9/2016 của UBND tỉnh)</t>
  </si>
  <si>
    <t>Số giường bệnh/van dân</t>
  </si>
  <si>
    <t>17,8</t>
  </si>
  <si>
    <t>18,9</t>
  </si>
  <si>
    <t>Tỷ lệ xã đạt tiêu chí quốc gia về y tế</t>
  </si>
  <si>
    <t>47,8</t>
  </si>
  <si>
    <t>Tỷ lệ trẻ em Suy Dinh dưỡng dưới 5 tuổi</t>
  </si>
  <si>
    <t>19,7</t>
  </si>
  <si>
    <t>19,8</t>
  </si>
  <si>
    <t>Tỷ lệ TCMR cho trẻ em (kết quả 7 tháng đầu năm)</t>
  </si>
  <si>
    <t>≥90</t>
  </si>
  <si>
    <t>53,7</t>
  </si>
  <si>
    <t>không đạt
so với yêu cầu là 55,4%</t>
  </si>
  <si>
    <t>7,3</t>
  </si>
  <si>
    <t>Ngân sách y tế (Triệu đồng)</t>
  </si>
  <si>
    <t xml:space="preserve">Kinh phí chi điều hành ngành </t>
  </si>
  <si>
    <t>Kinh phí phòng, chống HIV/AIDS giai đoạn
 2014-2020</t>
  </si>
  <si>
    <t>Kinh phí hỗ trợ thực hiện các CTMTQG và 
các nhiệm vụ đặc thù của ngành</t>
  </si>
  <si>
    <t>Kinh phí thực hiện KH xã hội hóa dịch vụ 
KHHGĐ theo KH 343/KH-UBND</t>
  </si>
  <si>
    <t>Đãi ngộ bác sĩ, dược sĩ</t>
  </si>
  <si>
    <t>Kp hỗ trợ chính sách DS KHHGĐ theo
 QĐ 1224</t>
  </si>
  <si>
    <t>Kinh phí mua sắm sửa chữa</t>
  </si>
  <si>
    <t>Thực hiện trích 1% CTX theo định mức để 
chuyển về quỹ khe thưởng của tỉnh</t>
  </si>
  <si>
    <t>Tiết kiệm 10% chi thường xuyên để thực hiện 
cải cách tiền lương</t>
  </si>
  <si>
    <t>Công tác khám - chữa bệnh (14)</t>
  </si>
  <si>
    <t>Vượt</t>
  </si>
  <si>
    <t>Giường bệnh/vạn dân (theo kế hoạch bệnh viện)</t>
  </si>
  <si>
    <t>17,80</t>
  </si>
  <si>
    <t>18,65</t>
  </si>
  <si>
    <t>Tổng lượt khám tại Trạm Y tế</t>
  </si>
  <si>
    <t>6,4</t>
  </si>
  <si>
    <t>4,6</t>
  </si>
  <si>
    <t>80,2</t>
  </si>
  <si>
    <t>Chưa đạt</t>
  </si>
  <si>
    <t>≥ 60</t>
  </si>
  <si>
    <t xml:space="preserve"> đạt</t>
  </si>
  <si>
    <t>Công tác Y tế dự phòng</t>
  </si>
  <si>
    <t>Chương trình mục tiêu quốc gia Y tế-Dân số</t>
  </si>
  <si>
    <t xml:space="preserve">Dự án phòng chống các bệnh nguy hiểm
 đối với cộng đồng </t>
  </si>
  <si>
    <t>Bệnh sốt xuất huyết (4)</t>
  </si>
  <si>
    <t xml:space="preserve">Tỷ lệ hộ gia đình tại xã có CTV được cung cấp kiến thức về phòng chống dịch 
</t>
  </si>
  <si>
    <t>Chưa triển khai do
 chưa có kinh phí</t>
  </si>
  <si>
    <t xml:space="preserve">Tỷ lệ hộ gia đình tại xã có CTV kiểm tra định kỳ (hàng tháng) không có bọ gậy trong nhà
</t>
  </si>
  <si>
    <t>Giảm tỷ lệ mắc bệnh</t>
  </si>
  <si>
    <t>44,02/61,2</t>
  </si>
  <si>
    <t>giảm 
71,9% (đạt)</t>
  </si>
  <si>
    <t>&gt;0,08</t>
  </si>
  <si>
    <t>Bệnh Đái tháo đường (2)</t>
  </si>
  <si>
    <t>Tỷ lệ người tiền đái tháo đường được quản lý
 sau sàng lọc</t>
  </si>
  <si>
    <t>Tỷ lệ bệnh nhân Đái tháo đường typ II được
 quản lý sau sàng lọc</t>
  </si>
  <si>
    <t>BV SK tâm thần cộng đồng và trẻ em (5)</t>
  </si>
  <si>
    <t>Số xã duy trì dự án bệnh động kinh</t>
  </si>
  <si>
    <t>số xã duy trì bệnh tâm thần phân liệt</t>
  </si>
  <si>
    <t xml:space="preserve">Tổng số phát hiện BN mới </t>
  </si>
  <si>
    <t>Tỷ lệ điều trị ổn định</t>
  </si>
  <si>
    <t>≥77</t>
  </si>
  <si>
    <t>Dự án PC nhiễm khuẩn hô hấp cấp trẻ em (7)</t>
  </si>
  <si>
    <t>Dự án tiêm chủng mở rộng (kết quả 7 tháng đầu năm) (4)</t>
  </si>
  <si>
    <t>≥ 95</t>
  </si>
  <si>
    <t>Không đạt</t>
  </si>
  <si>
    <t>Tỷ lệ trẻ được tiêm vaccin VG B trong 24h đầu 
sau sinh</t>
  </si>
  <si>
    <t>46,7</t>
  </si>
  <si>
    <t>54,4</t>
  </si>
  <si>
    <t>49,7</t>
  </si>
  <si>
    <t>Dự án chăm sóc sức khỏe sinh sản và cải thiện tình
 trạng dinh dưỡng trẻ em (9)</t>
  </si>
  <si>
    <t>≥ 76,6</t>
  </si>
  <si>
    <t>≥ 77,2</t>
  </si>
  <si>
    <t>87,6</t>
  </si>
  <si>
    <t>≤ 7,7</t>
  </si>
  <si>
    <t>7,1</t>
  </si>
  <si>
    <t>80,6</t>
  </si>
  <si>
    <t>≤ 65</t>
  </si>
  <si>
    <t>Tỷ lệ suy dinh dưỡng trẻ em &lt; 5 tuổi cân nặng
 theo tuổi</t>
  </si>
  <si>
    <t>Tỷ suất trẻ &lt; 1 tuổi tử vong</t>
  </si>
  <si>
    <t>≤ 17,2</t>
  </si>
  <si>
    <t>9,7</t>
  </si>
  <si>
    <t>Tỷ suất trẻ &lt; 5 tuổi tử vong</t>
  </si>
  <si>
    <t>≤ 23,8</t>
  </si>
  <si>
    <t>11,6</t>
  </si>
  <si>
    <t>Dự án đảm bảo hậu cần và cung cấp dịch vụ kế
 hoạch hoá gia đình (5)</t>
  </si>
  <si>
    <t>95,8%</t>
  </si>
  <si>
    <t>67,9%</t>
  </si>
  <si>
    <t>101,3%</t>
  </si>
  <si>
    <t>103,9%</t>
  </si>
  <si>
    <t>Dự án nâng cao năng lực QLCL VSATTP (4)</t>
  </si>
  <si>
    <t>Tỷ lệ cơ sở sản xuất, kinh doanh, chế biến thực
 phẩm được kiểm tra đạt yêu cầu về vệ sinh an toàn thực phẩm (do ngành Y tế tuyến tỉnh quản lý)</t>
  </si>
  <si>
    <t xml:space="preserve">Tỷ lệ cán bộ làm công tác quản lý, thanh tra 
vệ sinh an toàn thực phẩm tại tuyến tỉnh được bồi dưỡng và nâng cao về chuyên môn nghiệp vụ </t>
  </si>
  <si>
    <t>Tỷ lệ cán bộ làm công tác vệ sinh an toàn thực phẩm
 tuyến cơ sở (huyện/thị xã, xã/phường/thị trấn) được bồi dưỡng, nâng cao về chuyên môn nghiệp vụ và kiến thức về vệ sinh an toàn thực phẩm</t>
  </si>
  <si>
    <t>90,9</t>
  </si>
  <si>
    <t>Tỷ lệ các cơ sở dịch vụ ăn uống do tuyến tỉnh quản lý
 và cơ sở sản xuất kinh doanh thực phẩm do ngành y tế quản lý được cấp giấy chứng nhận đủ điều kiện vệ sinh an toàn thực phẩm</t>
  </si>
  <si>
    <t>97,4</t>
  </si>
  <si>
    <t>Dự án thông tin giáo dục truyền thông bảo đảm 
CL VSATTP</t>
  </si>
  <si>
    <t>Triển khai vào quý IV</t>
  </si>
  <si>
    <t>Tỷ lệ người lãnh đạo quản lý hiểu biết đúng về
 VSATTP</t>
  </si>
  <si>
    <t>Dự án phòng, chống ngộ độc thực phẩm và các
 bệnh lây qua thực phẩm (1)</t>
  </si>
  <si>
    <t>Dự án giám sát dich HIV/AIDS và can thiệp giảm
 tác hại dự phòng lây nhiễm HIV</t>
  </si>
  <si>
    <t>Hoạt động giám sát dịch HIV/AIDS (6)</t>
  </si>
  <si>
    <t xml:space="preserve">Tỷ lệ huyện/thị xã /xã/ phường/thị trấn được giám
 sát hoạt động, rà soát đối chiếu số liệu </t>
  </si>
  <si>
    <t>83,5</t>
  </si>
  <si>
    <t>Tỷ lệ trẻ sinh ra từ mẹ nhiễm và nghi nhiễm HIV được
 làm xét nghiệm chẩn đoán sớm nhiễm HIV</t>
  </si>
  <si>
    <t>Không có trường
 hợp nào</t>
  </si>
  <si>
    <t>Tỷ lệ khách hàng XN HIV quay trở lại được
 tư vấn sau XN</t>
  </si>
  <si>
    <t>&gt;90</t>
  </si>
  <si>
    <t xml:space="preserve">Tỷ lệ khách hàng dương tính được chuyển gửi thành
 công đến dịch vụ chăm sóc, điều trị </t>
  </si>
  <si>
    <t>100
(7/7)</t>
  </si>
  <si>
    <t>Tỷ lệ trẻ sinh ra từ mẹ nhiễm và nghi nhiễm HIV 
được làm xét nghiệm chẩn đoán sớm nhiễm HIV và có kết quả dương tính</t>
  </si>
  <si>
    <t>&lt;3</t>
  </si>
  <si>
    <t>Hoạt động can thiệp giảm tác hại dự phòng
 lây nhiễm HIV (2)</t>
  </si>
  <si>
    <t>Tỷ lệ  người bán dâm tiếp cận với dịch vụ
 truyền thông và cung cấp bao cao su</t>
  </si>
  <si>
    <t>41,5
(27/65)</t>
  </si>
  <si>
    <t>Tỷ lệ  người nghiện chích ma túy tiếp cận với 
dịch vụ truyền thông và cung cấp bơm kim tiêm</t>
  </si>
  <si>
    <t>43,6
(175/401)</t>
  </si>
  <si>
    <t>Dự án hỗ trợ điều trị HIV/AIDS và dự phòng
 lây truyền HIV từ mẹ sang con</t>
  </si>
  <si>
    <t>Tỷ lệ phụ nữ mang thai nhiễm HIV và con của họ 
được điều trị dự phòng bằng thuốc ARV</t>
  </si>
  <si>
    <t>Tỷ lệ bệnh nhân HIV mắc lao được điều trị 
đồng thời lao và ARV</t>
  </si>
  <si>
    <t xml:space="preserve">Tỷ lệ người nhiễm HIV đang điều trị bằng thuốc 
ARV/số người nhiễm HIV còn sống phát hiện </t>
  </si>
  <si>
    <t>96,8</t>
  </si>
  <si>
    <t>Tỷ lệ trẻ nhiễm HIV được điều trị DPLTMC/Tổng số
 trẻ sinh ra từ mẹ nhiễm HIV (Trừ trường hợp mẹ phát hiện nhiễm HIV sau sinh 72 giờ và không cho con bú)</t>
  </si>
  <si>
    <t>Tỷ lệ bệnh nhân duy trì phác đồ ARV bậc 1 sau 
12 tháng bắt đầu điều trị</t>
  </si>
  <si>
    <t>Tỷ lệ cơ sở y tế (có phòng khám ngoại trú OPC) ký
 hợp đồng với cơ quan Bảo hiểm xã hội để chi trả điều trị cho người nhiễm HIV qua Bảo hiểm y tế/Tổng số phòng khám ngoại trú OPC trên địa bàn tỉnh</t>
  </si>
  <si>
    <t>Tỷ lệ cơ sở có phòng khám ngoại trú OPC thực hiện
 thanh toán điều trị cho người nhiễm HIV qua Bảo hiểm y tế/Tổng số OPC trên địa bàn tỉnh</t>
  </si>
  <si>
    <t>chưa triển
 khai</t>
  </si>
  <si>
    <t>Tỷ lệ người nhiễm HIV được đăng ký chăm sóc tại 
phòng khám ngoại trú OPC có thẻ bảo hiểm Y tế còn hiệu lực/Tổng số bệnh nhân đang đăng ký chăm sóc điều trị</t>
  </si>
  <si>
    <t>92,9</t>
  </si>
  <si>
    <t>Bệnh sốt rét(4)</t>
  </si>
  <si>
    <t xml:space="preserve"> 0,55</t>
  </si>
  <si>
    <t>0,15</t>
  </si>
  <si>
    <t>0,18</t>
  </si>
  <si>
    <t>chưa có kết 
quả triển khai</t>
  </si>
  <si>
    <t>Dự án phòng chống lao(7)</t>
  </si>
  <si>
    <t>Số xã triển khai dự án</t>
  </si>
  <si>
    <t>Xã, 
phường</t>
  </si>
  <si>
    <t>Số  lượt khám phát hiện</t>
  </si>
  <si>
    <t>Tỷ suất tử vong lao (trừ người có HIV)/100.000 bn</t>
  </si>
  <si>
    <t>≤0,3</t>
  </si>
  <si>
    <t>Số bệnh nhân lao phổi AFB (+) mới phát hiện/
100.000 dân</t>
  </si>
  <si>
    <t>Số bệnh nhân lao các thể được phát hiện trong năm/
100.000 dân</t>
  </si>
  <si>
    <t>Số bệnh nhân hiện mắc lao phổi AFB (+)/
100.000 dân</t>
  </si>
  <si>
    <t>27,4</t>
  </si>
  <si>
    <t>Tỷ lệ điều trị khỏi lao phổi AFB (+) mới (DOST)</t>
  </si>
  <si>
    <t>≥ 85%</t>
  </si>
  <si>
    <t>89,3</t>
  </si>
  <si>
    <t>Dự án phòng chống phong(5)</t>
  </si>
  <si>
    <t xml:space="preserve">Số lượt người khám phát hiện </t>
  </si>
  <si>
    <t xml:space="preserve">Tỷ lệ phát hiện mới/100.000 </t>
  </si>
  <si>
    <t>&lt;1</t>
  </si>
  <si>
    <t>Tỷ lệ tàn tật độ II ở bn mới phát hiện</t>
  </si>
  <si>
    <t>≤15</t>
  </si>
  <si>
    <t>Tỷ lệ lưu hành/10.000 dân</t>
  </si>
  <si>
    <t>&lt;0.2</t>
  </si>
  <si>
    <t>0,053</t>
  </si>
  <si>
    <t>Tỷ lệ cán bộ xã, cán bộ y tế, học sinh THCS, 
THPT nắm được kiến thức cơ bản về bệnh phong</t>
  </si>
  <si>
    <t>Dự án Y tế học đường(2)</t>
  </si>
  <si>
    <t>Tỷ lệ  trường học được kiểm tra vệ sinh học 
đường, chăm sóc sức khoẻ học sinh</t>
  </si>
  <si>
    <t>7,2</t>
  </si>
  <si>
    <t>Tỷ lệ trường THPT được kiểm tra VSHĐ, 
hoạt động y tế trường học và chăm sóc sức khỏe học sinh</t>
  </si>
  <si>
    <t>Chiến lược Quốc gia về dinh dưỡng(3)</t>
  </si>
  <si>
    <t>số liệu từ 
Trung tâm CSSKSS</t>
  </si>
  <si>
    <t>95,9</t>
  </si>
  <si>
    <t>88,4</t>
  </si>
  <si>
    <t>Phòng chống bướu cổ(2)</t>
  </si>
  <si>
    <t>Duy trì số xã được giám sát muối iot/tổng số xã</t>
  </si>
  <si>
    <t>Phòng chống mù loà (4)</t>
  </si>
  <si>
    <r>
      <t>Tổng số bệnh nhân khám phát hiện đục T</t>
    </r>
    <r>
      <rPr>
        <vertAlign val="superscript"/>
        <sz val="12"/>
        <rFont val="Times New Roman"/>
        <family val="1"/>
      </rPr>
      <t>3</t>
    </r>
  </si>
  <si>
    <t>Tổng số BN T3 được phẫu thuật</t>
  </si>
  <si>
    <t>Cas</t>
  </si>
  <si>
    <t>Tổng số bn phẫu thuật khác</t>
  </si>
  <si>
    <t>1,20</t>
  </si>
  <si>
    <t xml:space="preserve">Tỷ lệ TCMR cho trẻ em </t>
  </si>
  <si>
    <t>96,4</t>
  </si>
  <si>
    <t>chưa đạt</t>
  </si>
  <si>
    <t>21,1</t>
  </si>
  <si>
    <t xml:space="preserve">Vượt </t>
  </si>
  <si>
    <t>≤ 5-7</t>
  </si>
  <si>
    <t>3,5-5,45</t>
  </si>
  <si>
    <t>≥ 65-85</t>
  </si>
  <si>
    <t>91,6</t>
  </si>
  <si>
    <t>Số lượt chuyển tuyến tuyến tỉnh</t>
  </si>
  <si>
    <r>
      <rPr>
        <sz val="12"/>
        <rFont val="Calibri"/>
        <family val="2"/>
      </rPr>
      <t>≤</t>
    </r>
    <r>
      <rPr>
        <sz val="12"/>
        <rFont val="Times New Roman"/>
        <family val="1"/>
      </rPr>
      <t>3000</t>
    </r>
  </si>
  <si>
    <t>Số lượt chuyển tuyến tuyến huyện</t>
  </si>
  <si>
    <t>Phát triển danh mục kỹ thuật mới tuyến tỉnh</t>
  </si>
  <si>
    <t>danh mục</t>
  </si>
  <si>
    <t>Tr.đó:  số lượt BN điều trị nội trú tuyến tỉnh</t>
  </si>
  <si>
    <t>Tổng số KCB bằng BHYT tuyến tỉnh</t>
  </si>
  <si>
    <t>Tổng số KCB bằng BHYT tuyến huyện</t>
  </si>
  <si>
    <t>Giảm tỷ lệ mắc/100.000 dân so với giai đoạn 2011-2015</t>
  </si>
  <si>
    <t>&lt;8</t>
  </si>
  <si>
    <t>Khống chế tỷ lệ chết/mắc do Sốt xuất huyết</t>
  </si>
  <si>
    <t>&lt;0,08</t>
  </si>
  <si>
    <t>Tỷ lệ xã điểm thực hiện giám sát dịch tễ chủ động</t>
  </si>
  <si>
    <t>Tỷ lệ xã điểm triển khai phun hóa chất diệt muỗi chủ động</t>
  </si>
  <si>
    <t>Tỷ lệ HGĐ tại xã có CTV được cung cấp kiến thức về phòng chống dịch</t>
  </si>
  <si>
    <t>90,75</t>
  </si>
  <si>
    <t>Tỷ lệ hộ gia đình tại xã có cộng tác viên kiểm tra định kỳ (hàng tháng) không có bọ gậy trong nhà.</t>
  </si>
  <si>
    <t>Tỷ lệ ổ dịch SXH được xử lý theo quy định về chuyên môn và thời gian</t>
  </si>
  <si>
    <t>13/13 ổ dịch</t>
  </si>
  <si>
    <t xml:space="preserve">79,5/61,2 </t>
  </si>
  <si>
    <t>tăng 2,1%
K/Đạt</t>
  </si>
  <si>
    <t xml:space="preserve">83,86 </t>
  </si>
  <si>
    <t>Tổng số lượt điều trị</t>
  </si>
  <si>
    <t>10,75</t>
  </si>
  <si>
    <t>Bệnh nhân sốt rét/1.000  dân số chung</t>
  </si>
  <si>
    <r>
      <t>%</t>
    </r>
    <r>
      <rPr>
        <vertAlign val="subscript"/>
        <sz val="12"/>
        <color theme="1"/>
        <rFont val="Times New Roman"/>
        <family val="1"/>
      </rPr>
      <t>o</t>
    </r>
  </si>
  <si>
    <t>0,55</t>
  </si>
  <si>
    <t>0,27</t>
  </si>
  <si>
    <t>Chết do sốt rét/100.000  dân số chung</t>
  </si>
  <si>
    <r>
      <t>%</t>
    </r>
    <r>
      <rPr>
        <vertAlign val="subscript"/>
        <sz val="12"/>
        <color theme="1"/>
        <rFont val="Times New Roman"/>
        <family val="1"/>
      </rPr>
      <t>ooo</t>
    </r>
  </si>
  <si>
    <t>Tổng dân số bảo vệ sốt rét bằng phun hoá chất</t>
  </si>
  <si>
    <t>Tổng dân số được bảo vệ bằng tẩm màn</t>
  </si>
  <si>
    <t>Tổng số lam phát hiện</t>
  </si>
  <si>
    <t>Lam</t>
  </si>
  <si>
    <t>Đạt &amp; Vượt</t>
  </si>
  <si>
    <t xml:space="preserve">Phòng chống dịch bệnh </t>
  </si>
  <si>
    <t>Giảm số mắc và tử vong do bệnh truyền nhiễm gây dịch so với số mắc và tử vong trung bình giai đoạn 2012-2016.</t>
  </si>
  <si>
    <t>Tỷ lệ cơ sở y tế trên địa bàn quản lý thực hiện giám sát, phát hiện và báo cáo dịch bệnh theo đúng quy định của Bộ Y tế.</t>
  </si>
  <si>
    <t>giảm 24,8%</t>
  </si>
  <si>
    <t>Tỷ lệ TCĐĐ 8 loại vắc xin cho trẻ &lt; 1 tuổi</t>
  </si>
  <si>
    <r>
      <t>Tỷ lệ phụ nữ có thai được tiêm UV</t>
    </r>
    <r>
      <rPr>
        <vertAlign val="subscript"/>
        <sz val="12"/>
        <color theme="1"/>
        <rFont val="Times New Roman"/>
        <family val="1"/>
      </rPr>
      <t>2+</t>
    </r>
  </si>
  <si>
    <r>
      <t>Tỷ lệ phụ nữ 15 - 35 tuổi được tiêm UV</t>
    </r>
    <r>
      <rPr>
        <vertAlign val="subscript"/>
        <sz val="12"/>
        <color theme="1"/>
        <rFont val="Times New Roman"/>
        <family val="1"/>
      </rPr>
      <t>2+</t>
    </r>
  </si>
  <si>
    <t>&gt; 90</t>
  </si>
  <si>
    <t>Tỷ lệ trẻ đủ điều kiện trên tổng số trẻ sơ sinh được tiêm VGB trong 24h đầu sau sinh</t>
  </si>
  <si>
    <t>Tỷ lệ trẻ đủ điều kiện được tiêm vắc xin VGB tại BVĐK tỉnh</t>
  </si>
  <si>
    <t>Tỷ lệ tiêm vắc xin sởi-rubella cho trẻ 18-24 tháng tuổi</t>
  </si>
  <si>
    <t>Tỷ lệ tiêm nhắc vắc xin DPT (DPT4) cho trẻ 18-24 tháng tuổi</t>
  </si>
  <si>
    <t>Tỷ lệ tiêm vắc xin VNNB cho trẻ:</t>
  </si>
  <si>
    <t>Tiêm 02 mũi (mũi 1 và mũi 2) cho trẻ 1 tuổi</t>
  </si>
  <si>
    <t>Tiêm 02 mũi (mũi 1 và mũi 2) cho trẻ 2 tuổi</t>
  </si>
  <si>
    <t>13,419/13,920</t>
  </si>
  <si>
    <t>96,4%
Đạt</t>
  </si>
  <si>
    <t>90%
Đạt</t>
  </si>
  <si>
    <t>94,4
Đạt</t>
  </si>
  <si>
    <t>12,574/13,971</t>
  </si>
  <si>
    <t>12,881/13,645</t>
  </si>
  <si>
    <t>11,721/13,920</t>
  </si>
  <si>
    <t>12,691/13,946</t>
  </si>
  <si>
    <t>91%
Đạt</t>
  </si>
  <si>
    <t>13,257/14569</t>
  </si>
  <si>
    <t xml:space="preserve">
90%
Đạt</t>
  </si>
  <si>
    <t>13,113/14,569</t>
  </si>
  <si>
    <t>Số lượt người khám sàng lọc ĐTĐ</t>
  </si>
  <si>
    <t>≥750</t>
  </si>
  <si>
    <t>Tỷ lệ bệnh nhân tiền ĐTĐ được quản lý sau sàng lọc.</t>
  </si>
  <si>
    <t>Tỷ lệ bệnh nhân ĐTĐ typ II được quản lý sau sàng lọc</t>
  </si>
  <si>
    <t>Tỷ lệ cán bộ y tế tham gia dự án được đào tạo, tập huấn</t>
  </si>
  <si>
    <t>Tỷ lệ xã/phường tổ chức các hoạt động truyền thông phòng, chống ung thư</t>
  </si>
  <si>
    <t>Số người khám sàng lọc THA</t>
  </si>
  <si>
    <t>Người</t>
  </si>
  <si>
    <t>≥1.500</t>
  </si>
  <si>
    <t xml:space="preserve">Tỷ lệ bệnh nhân THA được quản lý sau sàng lọc </t>
  </si>
  <si>
    <t>76,6</t>
  </si>
  <si>
    <t>Tỷ lệ PN đẻ được quản lý thai</t>
  </si>
  <si>
    <t>Tỷ lệ PN đẻ được khám thai ≥ 3 lần</t>
  </si>
  <si>
    <t>Tỷ lệ PN đẻ tại cơ sở y tế</t>
  </si>
  <si>
    <t>Tỷ lệ PN đẻ được cán bộ y tế chăm sóc</t>
  </si>
  <si>
    <t>≥ 89,3</t>
  </si>
  <si>
    <t>Tỷ lệ PN đẻ được chăm sóc hậu sản (42 ngày)</t>
  </si>
  <si>
    <t>Tỷ lệ PN đẻ được chăm sóc hậu sản trong tuần đầu</t>
  </si>
  <si>
    <t>≥ 76</t>
  </si>
  <si>
    <t>Số lần khám phụ khoa đối với PN ≥ 15 tuổi/người/năm</t>
  </si>
  <si>
    <t>Số lần chữa phụ khoa đối với PN ≥ 15 tuổi/người/năm</t>
  </si>
  <si>
    <t>94,7</t>
  </si>
  <si>
    <t>80,5</t>
  </si>
  <si>
    <t>76,2</t>
  </si>
  <si>
    <t>0,2</t>
  </si>
  <si>
    <t>duy trì</t>
  </si>
  <si>
    <t>Tỷ lệ trẻ sơ sinh được cân</t>
  </si>
  <si>
    <t>≥ 90,2</t>
  </si>
  <si>
    <t>Trong đó: cân nặng &lt; 2500g</t>
  </si>
  <si>
    <t>Tỷ suất chết trẻ em &lt; 1 tuổi</t>
  </si>
  <si>
    <t>Tỷ suất chết trẻ em &lt; 5 tuổi</t>
  </si>
  <si>
    <t>96,1</t>
  </si>
  <si>
    <t>12,0</t>
  </si>
  <si>
    <t>14,0</t>
  </si>
  <si>
    <t>Số người tiêm thuốc tránh thai</t>
  </si>
  <si>
    <t>Số người cấy thuốc tránh thai</t>
  </si>
  <si>
    <t>≤8</t>
  </si>
  <si>
    <t xml:space="preserve">Hoạt động giám sát dịch HIV/AIDS </t>
  </si>
  <si>
    <t>100%
(79/79)</t>
  </si>
  <si>
    <t>Không có trường hợp nào</t>
  </si>
  <si>
    <t>Tỷ lệ khách hàng XN HIV quay trở lại được tư vấn sau XN</t>
  </si>
  <si>
    <t>100%
(344/344)</t>
  </si>
  <si>
    <t>&gt;100%</t>
  </si>
  <si>
    <t xml:space="preserve">Tỷ lệ khách hàng dương tính được chuyển gửi thành công đến dịch vụ chăm sóc, điều trị </t>
  </si>
  <si>
    <t xml:space="preserve"> 91%
(12/13)</t>
  </si>
  <si>
    <t>Tỷ lệ trẻ sinh ra từ mẹ nhiễm và nghi nhiễm HIV được làm xét nghiệm chẩn đoán sớm nhiễm HIV và có kết quả dương tính</t>
  </si>
  <si>
    <t>27</t>
  </si>
  <si>
    <t>74/71</t>
  </si>
  <si>
    <t>85/71</t>
  </si>
  <si>
    <t>458/627000</t>
  </si>
  <si>
    <t>người</t>
  </si>
  <si>
    <t>Trong đó: Chuyên khoa II</t>
  </si>
  <si>
    <t>Chuyên khoa I</t>
  </si>
  <si>
    <t>Thạc sĩ</t>
  </si>
  <si>
    <t>Định hướng CK</t>
  </si>
  <si>
    <t>Tỷ lệ  người bán dâm tiếp cận với dịch vụ truyền thông và cung cấp bao cao su</t>
  </si>
  <si>
    <t>84,6%
(55/65)</t>
  </si>
  <si>
    <t>Tỷ lệ  người nghiện chích ma túy tiếp cận với dịch vụ truyền thông và cung cấp bơm kim tiêm</t>
  </si>
  <si>
    <t>73,5%
(317/431)</t>
  </si>
  <si>
    <t>Hoạt động can thiệp giảm tác hại dự phòng lây nhiễm HIV</t>
  </si>
  <si>
    <t xml:space="preserve">Tỷ lệ người nhiễm HIV đang điều trị bằng thuốc ARV/số người nhiễm HIV còn sống phát hiện </t>
  </si>
  <si>
    <t>90%
(265/292)</t>
  </si>
  <si>
    <t>Tỷ lệ trẻ nhiễm HIV được điều trị DPLTMC/Tổng số trẻ sinh ra từ mẹ nhiễm HIV (Trừ trường hợp mẹ phát hiện nhiễm HIV sau sinh 72 giờ và không cho con bú)</t>
  </si>
  <si>
    <t>Tỷ lệ bệnh nhân duy trì phác đồ ARV bậc 1 sau 12 tháng bắt đầu điều trị</t>
  </si>
  <si>
    <t>100%
(213/213)</t>
  </si>
  <si>
    <t>Tỷ lệ cơ sở y tế (có phòng khám ngoại trú OPC) ký hợp đồng với cơ quan Bảo hiểm xã hội để chi trả điều trị cho người nhiễm HIV qua Bảo hiểm y tế/Tổng số phòng khám ngoại trú OPC trên địa bàn tỉnh</t>
  </si>
  <si>
    <t>100%
(9/9)</t>
  </si>
  <si>
    <t>Tỷ lệ cơ sở có phòng khám ngoại trú OPC thực hiện thanh toán điều trị cho người nhiễm HIV qua Bảo hiểm y tế/Tổng số OPC trên địa bàn tỉnh</t>
  </si>
  <si>
    <t>Tỷ lệ người nhiễm HIV được đăng ký chăm sóc tại phòng khám ngoại trú OPC có thẻ bảo hiểm Y tế còn hiệu lực/Tổng số bệnh nhân đang đăng ký chăm sóc điều trị</t>
  </si>
  <si>
    <t>96,7%
(174/180)</t>
  </si>
  <si>
    <t>Tỷ suất tử vong lao (trừ người có HIV)/100.000 dân</t>
  </si>
  <si>
    <t>≤0.3</t>
  </si>
  <si>
    <t>Tỷ lệ điều trị khỏi lao phổi có bằng chứng vi khuẩn học</t>
  </si>
  <si>
    <t>Tỷ lệ bệnh nhân phong phát hiện mới trong năm</t>
  </si>
  <si>
    <t>Tỷ lệ lưu hành bệnh phong</t>
  </si>
  <si>
    <t>&lt;0,2</t>
  </si>
  <si>
    <t>Tỷ lệ cán bộ xã, cán bộ y tế, học sinh THCS, THPT nắm được kiến thức cơ bản về bệnh phong</t>
  </si>
  <si>
    <t>Công tác truyền thông thay đổi hành vi HIV/AIDS</t>
  </si>
  <si>
    <t>100%
(83/83)</t>
  </si>
  <si>
    <t>Tỷ lệ xã/phường tổ chức phát thanh trên đài phát thanh của xã/phường, thị trấn tuyên truyền phòng, chống HIV/AIDS (ít nhất mỗi tháng 01 lần)</t>
  </si>
  <si>
    <t>100%
(71/71)</t>
  </si>
  <si>
    <t>Tỷ lệ nhà nghỉ, khách sạn tham gia triển khai các hoạt động phòng, chống HIV/AIDS</t>
  </si>
  <si>
    <t>47%
(65/127)</t>
  </si>
  <si>
    <t>189/140</t>
  </si>
  <si>
    <t>Tỷ lệ xã/phường tổ chức triển khai phong trào "Toàn dân tham gia phòng, chống HIV/AIDS tại cộng đồng dân cư"</t>
  </si>
  <si>
    <t>Tỷ lệ người dân trong độ tuổi từ 15 - 49 có hiểu biết về HIV/AIDS</t>
  </si>
  <si>
    <t>66,4%
(2905/4375)</t>
  </si>
  <si>
    <t>Tỷ lệ xã/phường tổ chức các hoạt động hưởng ứng tháng hành động Quốc gia PC HIV/AIDS</t>
  </si>
  <si>
    <t>Tỷ lệ trẻ 6-60 tháng tuổi uống Vit. A liều cao.</t>
  </si>
  <si>
    <t>≥95</t>
  </si>
  <si>
    <t>Tỷ lệ bà mẹ uống Vit. A sau sinh 1 tháng.</t>
  </si>
  <si>
    <t>≥86</t>
  </si>
  <si>
    <t>Tỷ lệ trẻ 25-60 tháng tuổi được tẩy giun.</t>
  </si>
  <si>
    <t>93,7</t>
  </si>
  <si>
    <t>0,47</t>
  </si>
  <si>
    <t>Tập huấn cho cán bộ làm công tác y tế tại trường học</t>
  </si>
  <si>
    <t xml:space="preserve">Đạt </t>
  </si>
  <si>
    <t>Tập huấn cho cán bộ chuyên trách tuyến huyện/xã</t>
  </si>
  <si>
    <t>94,9%</t>
  </si>
  <si>
    <t>Tỷ lệ trường trên địa bàn được kiểm tra, giám sát các yếu tố vệ sinh 02 lần/ năm</t>
  </si>
  <si>
    <t>Tỷ lệ trường học được kiểm tra VS học đường, hoạt động y tế trường học, quản lý hồ sơ sức khoẻ….</t>
  </si>
  <si>
    <t>80,2%</t>
  </si>
  <si>
    <t>91,48</t>
  </si>
  <si>
    <t>93,54</t>
  </si>
  <si>
    <t>Duy trì tỷ lệ độ bao phủ muối Iot giám sát đạt</t>
  </si>
  <si>
    <t>91,82</t>
  </si>
  <si>
    <t>Duy trì số xã được giám sát muối iot/tổng số xã</t>
  </si>
  <si>
    <t>≥60</t>
  </si>
  <si>
    <t>61,97</t>
  </si>
  <si>
    <t>Chương trình MTQG Nước sạch &amp; VSMTNN (DA Vệ sinh Nông thôn)</t>
  </si>
  <si>
    <t>100% các công trình cấp nước tập trung đang hoạt động trên địa bàn tỉnh quản lý được giám sát vệ sinh, chất lượng nước theo KH.</t>
  </si>
  <si>
    <t>Đợt</t>
  </si>
  <si>
    <t>Tỷ lệ TYT xã vùng nông thôn có công trình nước sạch và nhà tiêu hợp vệ sinh.</t>
  </si>
  <si>
    <t>63/66</t>
  </si>
  <si>
    <t>95,4%</t>
  </si>
  <si>
    <t>Tỷ lệ hộ gia đình có nhà tiêu hợp vệ sinh</t>
  </si>
  <si>
    <t>66,2%</t>
  </si>
  <si>
    <t>Sức khỏe môi trường</t>
  </si>
  <si>
    <t>Tỷ lệ các cơ sở y tế công lập được giám sát về VSMT, quản lý chất thải y tế (TTYT các huyện/thị xã giám sát tại TYT xã/phường)</t>
  </si>
  <si>
    <t>19/19</t>
  </si>
  <si>
    <t>Tỷ lệ sự cố sức khoẻ môi trường được điều tra, hướng dẫn xử lý và báo cáo kịp thời về Sở Y tế và các cơ quan cấp trên.</t>
  </si>
  <si>
    <t>Không có sự cố môi trường trên địa bàn tỉnh</t>
  </si>
  <si>
    <t>Tỷ lệ cơ sở sản xuất, kinh doanh có nguy cơ cao theo phân cấp được giám sát điều kiện đảm bảo ATVSLĐ.</t>
  </si>
  <si>
    <t>Tỷ lệ các cơ sở sản xuất, kinh doanh hoá chất, chế phẩm diệt côn trùng, diệt khuẩn dùng trong lĩnh vực gia dụng và y tế trên địa bàn được kiểm tra, giám sát về môi trường lao động và sức khỏe nghề nghiệp;</t>
  </si>
  <si>
    <t>&gt;80</t>
  </si>
  <si>
    <t>Phòng, chống tai nạn thương tích</t>
  </si>
  <si>
    <t>Xây dựng mô hình cộng đồng an toàn, phòng, chống tai nạn tương tích</t>
  </si>
  <si>
    <t>Mô hình</t>
  </si>
  <si>
    <t>110/119</t>
  </si>
  <si>
    <t>193/239</t>
  </si>
  <si>
    <t>Tỷ lệ CBYT thôn/bon làm công tác PCTNTT được nâng cao năng lực chuyên môn nghiệp vụ</t>
  </si>
  <si>
    <t>49,2</t>
  </si>
  <si>
    <t>Tổng số BN phẫu thuật khác</t>
  </si>
  <si>
    <t xml:space="preserve">
91%
Đạt</t>
  </si>
  <si>
    <t>Tỷ lệ dân số tham gia bảo hiểm y tế (theo QĐ 1681/QĐ-UBND ngày 30/9/2016 của UBND tỉnh)</t>
  </si>
  <si>
    <t>Chương trình mục tiêu Y tế - Dân số</t>
  </si>
  <si>
    <t>đạt &amp; vượt</t>
  </si>
  <si>
    <t>Tỷ lệ trường học tổ chức khám sức khỏe định kỳ cho học sinh (ít nhất 01 lần/năm)</t>
  </si>
  <si>
    <t>36,56</t>
  </si>
  <si>
    <t>97,5</t>
  </si>
  <si>
    <t>84,2</t>
  </si>
  <si>
    <t>Hoạt động chăm sóc sức khỏe sinh sản và cải thiện tình trạng dinh dưỡng trẻ em</t>
  </si>
  <si>
    <t>Dự án: Dân số và phát triển</t>
  </si>
  <si>
    <t>Hoạt động kế hoạch hoá gia đình</t>
  </si>
  <si>
    <t>Dự án: An toàn vệ sinh thực phẩm</t>
  </si>
  <si>
    <t>Hoạt động nâng cao năng lực QLCL VSATTP</t>
  </si>
  <si>
    <t>Hoạt động thông tin giáo dục truyền thông bảo đảm CL VSATTP</t>
  </si>
  <si>
    <t>Hoạt động phòng, chống ngộ độc thực phẩm và các bệnh lây qua thực phẩm</t>
  </si>
  <si>
    <t>Hoạt động phòng chống lao</t>
  </si>
  <si>
    <t>Hoạt động phòng chống phong</t>
  </si>
  <si>
    <t xml:space="preserve">Hoạt động PC Sốt rét: </t>
  </si>
  <si>
    <t>Hoạt động phòng, chống bệnhsốt xuất huyết</t>
  </si>
  <si>
    <t xml:space="preserve">Hoạt động bảo vệ SK tâm thần </t>
  </si>
  <si>
    <t>Hoạt động phòng, chống Ung thư</t>
  </si>
  <si>
    <t>Hoạt động phòng, chống Tăng huyết áp</t>
  </si>
  <si>
    <t>Hoạt động phòng, chống Đái tháo đường</t>
  </si>
  <si>
    <t>Công tác phòng, chống bướu cổ</t>
  </si>
  <si>
    <t>Công tác PC nhiễm khuẩn hô hấp cấp trẻ em</t>
  </si>
  <si>
    <t>Hoạt động Y tế trường học</t>
  </si>
  <si>
    <t>Dự án: phòng, chống các bệnh nguy hiểm và các bệnh không lây nhiễm phổ biến</t>
  </si>
  <si>
    <t>Dự án:  Tiêm chủng mở rộng</t>
  </si>
  <si>
    <t>Dự án:  Phòng, chống HIV/AIDS</t>
  </si>
  <si>
    <t>Hoạt động hỗ trợ điều trị HIV/AIDS và dự phòng lây truyền HIV từ mẹ sang con</t>
  </si>
  <si>
    <t>Các hoạt động không thuộc chương trình mục tiêu Y tế - Dân số</t>
  </si>
  <si>
    <t>Hoạt động Y tế lao động</t>
  </si>
  <si>
    <t>92,4
đạt</t>
  </si>
  <si>
    <t>80,8
đạt</t>
  </si>
  <si>
    <t>1.1.1</t>
  </si>
  <si>
    <t>1.1.2</t>
  </si>
  <si>
    <t>1.1.3</t>
  </si>
  <si>
    <t>1.1.4</t>
  </si>
  <si>
    <t>1.1.5</t>
  </si>
  <si>
    <t>1.1.6</t>
  </si>
  <si>
    <t>1.1.7</t>
  </si>
  <si>
    <t>1.1.8</t>
  </si>
  <si>
    <t>1.1.9</t>
  </si>
  <si>
    <t>1.1.10</t>
  </si>
  <si>
    <t>1.1.11</t>
  </si>
  <si>
    <t>1.3.1</t>
  </si>
  <si>
    <t>1.3.2</t>
  </si>
  <si>
    <t>1.3.3</t>
  </si>
  <si>
    <t>1.4.1</t>
  </si>
  <si>
    <t>1.4.2</t>
  </si>
  <si>
    <t>1.4.3</t>
  </si>
  <si>
    <t>Số bệnh nhân lao phổi AFB (+) mới phát hiện/100.000 dân</t>
  </si>
  <si>
    <t>Số bệnh nhân lao các thể được phát hiện trong năm/100.000 dân</t>
  </si>
  <si>
    <t>Số bệnh nhân hiện mắc lao phổi AFB (+)/100.000 dân</t>
  </si>
  <si>
    <t>số lượt BN điều trị nội trú tuyến huyện</t>
  </si>
  <si>
    <t>Chi kinh phí điều hành ngành</t>
  </si>
  <si>
    <t xml:space="preserve">Kinh phí đảm bảo hoạt động tài chính  phòng, chống HIV/AIDS 2014-2020 </t>
  </si>
  <si>
    <t>Kinh phí phòng chống dịch bệnh</t>
  </si>
  <si>
    <t xml:space="preserve">Kinh phí thực hiện Kế hoạch xã hội hóa 
dịch vụ KHHGĐ </t>
  </si>
  <si>
    <t>Kinh phí cho cơ sở điều trị methadone</t>
  </si>
  <si>
    <t>Đãi ngộ Bác sĩ, dược sĩ</t>
  </si>
  <si>
    <t>Hỗ trợ chính sách KHHGĐ</t>
  </si>
  <si>
    <t>1.17</t>
  </si>
  <si>
    <t>Mua sắm, sửa chữa</t>
  </si>
  <si>
    <t>1.18</t>
  </si>
  <si>
    <t>Trích Quỹ khen thưởng của tỉnh</t>
  </si>
  <si>
    <t>1.19</t>
  </si>
  <si>
    <t>Tiết kiệm để cải cách tiền lương</t>
  </si>
  <si>
    <t>1.20</t>
  </si>
  <si>
    <t>Kinh phí tinh giảm biên chế</t>
  </si>
  <si>
    <t>1.21</t>
  </si>
  <si>
    <t>Kinh phí chương trình mục tiêu y tế-dân số</t>
  </si>
  <si>
    <r>
      <t xml:space="preserve">Phụ lục 1: </t>
    </r>
    <r>
      <rPr>
        <b/>
        <sz val="14"/>
        <rFont val="Times New Roman"/>
        <family val="1"/>
      </rPr>
      <t xml:space="preserve">KẾT QUẢ HOẠT ĐỘNG NĂM 2017
  </t>
    </r>
    <r>
      <rPr>
        <sz val="12"/>
        <rFont val="Times New Roman"/>
        <family val="1"/>
      </rPr>
      <t>(Kèm theo Báo cáo số:……../BC-SYT ngày      /     /201….. của Sở Y tế tỉnh Đắk Nông)</t>
    </r>
  </si>
  <si>
    <t>Phát triển danh mục kỹ thuật mới 
tuyến huyện</t>
  </si>
  <si>
    <t>Tình hình thực hiện các chỉ tiêu kinh tế xã hội năm 2017</t>
  </si>
  <si>
    <t>Số bác sĩ/vạn dân</t>
  </si>
  <si>
    <t>Bác sĩ</t>
  </si>
  <si>
    <t>VI</t>
  </si>
  <si>
    <t>Xã (%)</t>
  </si>
  <si>
    <t>36/71 xã
 (50,7%)</t>
  </si>
  <si>
    <t>27/71 xã
 (38%)</t>
  </si>
  <si>
    <t>Kế hoạch
 2018</t>
  </si>
  <si>
    <r>
      <t xml:space="preserve">Phụ lục 1: </t>
    </r>
    <r>
      <rPr>
        <b/>
        <sz val="14"/>
        <rFont val="Times New Roman"/>
        <family val="1"/>
      </rPr>
      <t xml:space="preserve">KẾT QUẢ HOẠT ĐỘNG QUÝ I NĂM 2018
  </t>
    </r>
    <r>
      <rPr>
        <sz val="12"/>
        <rFont val="Times New Roman"/>
        <family val="1"/>
      </rPr>
      <t>(Kèm theo Báo cáo số:……../BC-SYT ngày      /     /2018 của Sở Y tế tỉnh Đắk Nông)</t>
    </r>
  </si>
  <si>
    <t>Kết quả quý I năm 2018</t>
  </si>
  <si>
    <t>So sánh với KH 2018 (tỷ lệ %)</t>
  </si>
  <si>
    <t>18,2</t>
  </si>
  <si>
    <r>
      <t xml:space="preserve">18,2
</t>
    </r>
    <r>
      <rPr>
        <sz val="10"/>
        <rFont val="Times New Roman"/>
        <family val="1"/>
      </rPr>
      <t>(1.155/635000)</t>
    </r>
  </si>
  <si>
    <t>7,5</t>
  </si>
  <si>
    <t>40/71 xã
 (56,3%)</t>
  </si>
  <si>
    <t>20,6</t>
  </si>
  <si>
    <r>
      <t xml:space="preserve">≥90
</t>
    </r>
    <r>
      <rPr>
        <sz val="10"/>
        <rFont val="Times New Roman"/>
        <family val="1"/>
      </rPr>
      <t>(22,5%/3 tháng)</t>
    </r>
  </si>
  <si>
    <t>22,7</t>
  </si>
  <si>
    <t>84,9</t>
  </si>
  <si>
    <t>40</t>
  </si>
  <si>
    <t>478/635000</t>
  </si>
  <si>
    <r>
      <rPr>
        <sz val="12"/>
        <rFont val="Calibri"/>
        <family val="2"/>
      </rPr>
      <t>≤</t>
    </r>
    <r>
      <rPr>
        <sz val="12"/>
        <rFont val="Times New Roman"/>
        <family val="1"/>
      </rPr>
      <t>3500</t>
    </r>
  </si>
  <si>
    <t>≤18400</t>
  </si>
  <si>
    <t>Tỷ lệ số xã triển khai dự án</t>
  </si>
  <si>
    <t>Tổng số lượt khám được xét nghiệm đờm</t>
  </si>
  <si>
    <t>Tỷ lệ mắc lao trên 100.000 dân</t>
  </si>
  <si>
    <t xml:space="preserve">Tỉ lệ điều trị thành công BN lao các thể </t>
  </si>
  <si>
    <t>&lt; 131</t>
  </si>
  <si>
    <r>
      <rPr>
        <sz val="12"/>
        <rFont val="Calibri"/>
        <family val="2"/>
      </rPr>
      <t>≥</t>
    </r>
    <r>
      <rPr>
        <sz val="12"/>
        <rFont val="Times New Roman"/>
        <family val="1"/>
      </rPr>
      <t xml:space="preserve"> 90</t>
    </r>
  </si>
  <si>
    <t xml:space="preserve">Tỷ lệ bệnh nhân phong phát hiện mới </t>
  </si>
  <si>
    <t>Tỷ lệ tàn tật độ II ở bệnh nhân phong mới phát hiện</t>
  </si>
  <si>
    <t>Tỷ lệ bệnh nhân phong dị hình tàn tật được chăm sóc y tế</t>
  </si>
  <si>
    <t>Tỷ lệ bệnh nhân tàn tật nặng được phục hồi chức năng, hòa nhập cộng đồng</t>
  </si>
  <si>
    <t>Tỷ lệ số huyện/thị trong vùng dịch tễ lưu hành đạt 4 tiêu chuẩn loại trừ bệnh phong tuyến huyện</t>
  </si>
  <si>
    <t>Tỷ lệ xã, phường quản lý bệnh nhân tâm thần phân liệt</t>
  </si>
  <si>
    <t>Tỷ lệ xã, phường quản lý bệnh nhân động kinh</t>
  </si>
  <si>
    <t>Tỷ lệ xã, phường quản lý bệnh nhân rối loạn trầm cảm</t>
  </si>
  <si>
    <t>Tỷ lệ bệnh nhân được quản lý, điều trị và phục hồi chức năng tại cộng đồng</t>
  </si>
  <si>
    <t>Hoạt động phòng, chống bệnh sốt xuất huyết</t>
  </si>
  <si>
    <t>Bệnh nhân sốt rét/1.000  dân</t>
  </si>
  <si>
    <t>Tỷ lệ chết do sốt rét/100.000  dân</t>
  </si>
  <si>
    <t>3,6</t>
  </si>
  <si>
    <t>Chưa thực hiện</t>
  </si>
  <si>
    <t>10,88</t>
  </si>
  <si>
    <t>Giảm tỷ lệ mắc SXH trung bình/100.000 dân so với giai đoạn 2011-2015</t>
  </si>
  <si>
    <t>Tỷ lệ bệnh nhân nghi SXH được chẩn đoán bằng xét nghiệm huyết thanh (xét nghiệm bằng kỹ thuật Elisa phòng xét nghiệm)</t>
  </si>
  <si>
    <t>≥ 7</t>
  </si>
  <si>
    <t>Tỷ lệ bệnh nhân nghi SXH được phân lập vi rút</t>
  </si>
  <si>
    <t>≥ 3</t>
  </si>
  <si>
    <t>Tỷ lệ các xã điểm thực hiện giám sát dịch tễ chủ động</t>
  </si>
  <si>
    <t>Tỷ lệ xã điểm triển khai phun hóa chất chủ động</t>
  </si>
  <si>
    <t>Chưa triển khai</t>
  </si>
  <si>
    <t>Tỷ lệ xã có Cộng tác viên phòng, chống SXH</t>
  </si>
  <si>
    <t>Chưa có kinh phí</t>
  </si>
  <si>
    <t xml:space="preserve">4,01/61,2 </t>
  </si>
  <si>
    <t>Tỷ lệ TCĐĐ 8 loại vắc xin cho trẻ &lt; 1 tuổi theo quy mô huyện</t>
  </si>
  <si>
    <r>
      <t>Tỷ lệ phụ nữ có thai được tiêm UV</t>
    </r>
    <r>
      <rPr>
        <vertAlign val="subscript"/>
        <sz val="12"/>
        <color theme="1"/>
        <rFont val="Times New Roman"/>
        <family val="1"/>
      </rPr>
      <t xml:space="preserve">2+ </t>
    </r>
    <r>
      <rPr>
        <sz val="12"/>
        <color theme="1"/>
        <rFont val="Times New Roman"/>
        <family val="1"/>
      </rPr>
      <t>theo quy mô huyện</t>
    </r>
  </si>
  <si>
    <r>
      <t>Tỷ lệ phụ nữ 15 - 35 tuổi được tiêm UV</t>
    </r>
    <r>
      <rPr>
        <vertAlign val="subscript"/>
        <sz val="12"/>
        <color theme="1"/>
        <rFont val="Times New Roman"/>
        <family val="1"/>
      </rPr>
      <t xml:space="preserve">2+ </t>
    </r>
    <r>
      <rPr>
        <sz val="12"/>
        <color theme="1"/>
        <rFont val="Times New Roman"/>
        <family val="1"/>
      </rPr>
      <t>theo quy mô huyện</t>
    </r>
  </si>
  <si>
    <t>Tỷ lệ trẻ được tiêm vắc xin VGB trong 24 h đầu sau sinh theo quy mô huyện</t>
  </si>
  <si>
    <t>Tỷ lệ trẻ được tiêm vắc xin VGB tại BVĐK tỉnh và BVĐK các huyện</t>
  </si>
  <si>
    <t>Tỷ lệ trẻ tiêm vắc xin sởi-rubella cho trẻ 18-24 tháng tuổi</t>
  </si>
  <si>
    <t>Tỷ lệ trẻ ≥ 1 tuổi được tiêm 02 mũi vắc xin VNNB</t>
  </si>
  <si>
    <t>Tỷ lệ trẻ ≥ 2 tuổi được tiêm vắc xin VNNB mũi 3</t>
  </si>
  <si>
    <t>Tỷ lệ cơ sở y tế thực hiện hoạt động tiêm chủng quản lý đối tượng tiêm chủng trên hệ thống thông tin tiêm chủng quốc gia</t>
  </si>
  <si>
    <t>Tỷ lệ huyện, thị xã thực hiện giám sát các trường hợp chết sơ sinh/ nghi ngờ uốn ván sơ sinh &gt; 4/1.000 trẻ đẻ sống</t>
  </si>
  <si>
    <t>Tỷ lệ huyện/ thị xã thực hiện giám sát các trường hợp nghi Sởi/Rubella (được điều tra và lấy mẫu bệnh phẩm xét nghiệm) ≥ 2/100.000 dân số chung</t>
  </si>
  <si>
    <t>10,7</t>
  </si>
  <si>
    <t>6,2</t>
  </si>
  <si>
    <t>12,5</t>
  </si>
  <si>
    <t>7,6</t>
  </si>
  <si>
    <t>9,6</t>
  </si>
  <si>
    <t>10,9</t>
  </si>
  <si>
    <t>8,3</t>
  </si>
  <si>
    <t>giảm 36,9%</t>
  </si>
  <si>
    <t>Giảm số mắc và tử vong do bệnh truyền nhiễm gây dịch so với số mắc và tử vong trung bình giai đoạn 2013-2017.</t>
  </si>
  <si>
    <t>Tỷ lệ cơ sở y tế công lập trên địa bàn quản lý thực hiện giám sát, phát hiện và báo cáo dịch bệnh theo đúng quy định của Bộ Y tế.</t>
  </si>
  <si>
    <t>65,7</t>
  </si>
  <si>
    <t>65,2</t>
  </si>
  <si>
    <t>99,2</t>
  </si>
  <si>
    <t>92,4</t>
  </si>
  <si>
    <t>95,25</t>
  </si>
  <si>
    <t>≥ 83</t>
  </si>
  <si>
    <t>≥ 80,2</t>
  </si>
  <si>
    <t>≥ 77,5</t>
  </si>
  <si>
    <t>85,9</t>
  </si>
  <si>
    <t>≥ 90,1</t>
  </si>
  <si>
    <t>94,8</t>
  </si>
  <si>
    <t>≥ 82,2</t>
  </si>
  <si>
    <t>77,5</t>
  </si>
  <si>
    <t>0,05</t>
  </si>
  <si>
    <t>90,2</t>
  </si>
  <si>
    <t>≤ 7,6</t>
  </si>
  <si>
    <t>giảm 0,6%</t>
  </si>
  <si>
    <t>≤ 25,9</t>
  </si>
  <si>
    <t>25,8</t>
  </si>
  <si>
    <t>≤ 33,3</t>
  </si>
  <si>
    <t>33,3</t>
  </si>
  <si>
    <t>95,6</t>
  </si>
  <si>
    <r>
      <t>4,72</t>
    </r>
    <r>
      <rPr>
        <sz val="13"/>
        <rFont val="Calibri"/>
        <family val="2"/>
      </rPr>
      <t>‰</t>
    </r>
  </si>
  <si>
    <t>25,2</t>
  </si>
  <si>
    <t>0,16</t>
  </si>
  <si>
    <r>
      <t>%</t>
    </r>
    <r>
      <rPr>
        <vertAlign val="subscript"/>
        <sz val="12"/>
        <rFont val="Times New Roman"/>
        <family val="1"/>
      </rPr>
      <t>ooo</t>
    </r>
  </si>
  <si>
    <t>0,09</t>
  </si>
  <si>
    <t>&lt;0,3</t>
  </si>
  <si>
    <t>Hoạt động mở rộng đảm bảo chất lượng điều trị HIV/AIDS</t>
  </si>
  <si>
    <t>98,8</t>
  </si>
  <si>
    <t>80,3</t>
  </si>
  <si>
    <t>chưa thực hiện</t>
  </si>
  <si>
    <t>Khống chế tỷ lệ mắc do Sốt xuất huyết/100.000 dân xuống dưới 120/100.000 dân.</t>
  </si>
  <si>
    <t>&lt;120</t>
  </si>
  <si>
    <t xml:space="preserve">Tỷ lệ xã điểm triển khai phun hóa chất diệt muỗi chủ động                                                                                                                                                                                                                                                                                                                                                                                                                                                                                                                                                                                                                                                                                                                                                                                                                                                                                                                                                                                                                                                                                                                                                                                                                                                                                                                                                                                                                                                                                                         </t>
  </si>
  <si>
    <t>Tỷ lệ xã có Cộng tác viên phòng, chống Sốt xuất huyết</t>
  </si>
  <si>
    <t>Tỷ lệ ổ dịch Sốt xuất huyết được xử lý theo quy định về chuyên môn và thời gian</t>
  </si>
  <si>
    <t>≤ 0,09</t>
  </si>
  <si>
    <t>Hoạt động mở rộng can thiệp giảm hại và dự phòng lây nhiễm HIV</t>
  </si>
  <si>
    <t>Thực hiện phóng sự truyền hình trên đài PT-TH tỉnh</t>
  </si>
  <si>
    <t>Thực hiện phóng sự phát thanh trên đài PT-TH tỉnh</t>
  </si>
  <si>
    <t>Viết bài đăng chuyên trang trên báo Đắk  Nông</t>
  </si>
  <si>
    <t>Viết tin, bài cho website của Ngành Y tế và Website CDC</t>
  </si>
  <si>
    <t>Bài phản ánh hoạt động của ngành y tế, của CDC</t>
  </si>
  <si>
    <t>Tin phản ánh hoạt động ngành y tế; của CDC</t>
  </si>
  <si>
    <t xml:space="preserve">Ảnh </t>
  </si>
  <si>
    <t>Phát triển tài liệu truyền thông</t>
  </si>
  <si>
    <t>Tài liệu in ấn</t>
  </si>
  <si>
    <t>Sản xuất tờ rơi</t>
  </si>
  <si>
    <t>Bệnh không lây nhiễm</t>
  </si>
  <si>
    <t>Bệnh lây nhiễm</t>
  </si>
  <si>
    <t>Sản xuất áp phích</t>
  </si>
  <si>
    <t>Tài liệu băng đĩa tiếng</t>
  </si>
  <si>
    <t>Tài liệu băng đĩa hình</t>
  </si>
  <si>
    <t>Tổ chức truyền thông trực tiếp tại cộng đồng 8/8 huyện/ thị xã</t>
  </si>
  <si>
    <t>Nói chuyện sức khỏe tại trường học</t>
  </si>
  <si>
    <t>Chỉ đạo tuyến, giám sát huyện, xã</t>
  </si>
  <si>
    <t>Tổ chức tập huấn kỹ năng truyền thông cho tuyến huyện, xã</t>
  </si>
  <si>
    <t>Lần</t>
  </si>
  <si>
    <t xml:space="preserve">Bài </t>
  </si>
  <si>
    <t xml:space="preserve">Tin </t>
  </si>
  <si>
    <t>Chủng loại</t>
  </si>
  <si>
    <t xml:space="preserve">Nội dung </t>
  </si>
  <si>
    <t>Lớp</t>
  </si>
  <si>
    <t>18,5</t>
  </si>
  <si>
    <r>
      <t xml:space="preserve">18,5
</t>
    </r>
    <r>
      <rPr>
        <sz val="10"/>
        <rFont val="Times New Roman"/>
        <family val="1"/>
      </rPr>
      <t>(1.220/659100)</t>
    </r>
  </si>
  <si>
    <t>7,7</t>
  </si>
  <si>
    <t>7,25</t>
  </si>
  <si>
    <t>42/71 xã
 (59,2%)</t>
  </si>
  <si>
    <t>20,1</t>
  </si>
  <si>
    <t>Chưa có kết quả</t>
  </si>
  <si>
    <t>87,3</t>
  </si>
  <si>
    <t>82,3</t>
  </si>
  <si>
    <t>BQ lượt khám tại các bệnh viện/đầu 
người dân</t>
  </si>
  <si>
    <t>A.</t>
  </si>
  <si>
    <t>CHƯƠNG TRÌNH MỤC TIÊU Y TẾ DÂN SỐ</t>
  </si>
  <si>
    <t>Dự án 1: Phòng chống một số bệnh truyền nhiễm và các bệnh không lây nhiễm phổ biến</t>
  </si>
  <si>
    <t>1.</t>
  </si>
  <si>
    <t>Tỉ lệ mắc lao trên 100.000 dân</t>
  </si>
  <si>
    <t>≤50</t>
  </si>
  <si>
    <t xml:space="preserve">Tỷ lệ chết do lao/100.000 dân </t>
  </si>
  <si>
    <t>&lt;2</t>
  </si>
  <si>
    <t xml:space="preserve">Tỉ lệ số xã triển khai dự án </t>
  </si>
  <si>
    <t>Tỉ lệ bệnh nhân lao phổi CBCVKH/100.000dân</t>
  </si>
  <si>
    <t>Tỉ lệ điều trị thành công bệnh nhân lao các thể</t>
  </si>
  <si>
    <t>≥ 90%</t>
  </si>
  <si>
    <t>Tỷ lệ DTTS mắc Lao/100,000 dân</t>
  </si>
  <si>
    <t>2.</t>
  </si>
  <si>
    <t>Tỷ lệ bệnh nhân tàn tật được phục hồi chức năng, hòa nhập cộng đồng</t>
  </si>
  <si>
    <t>2.3</t>
  </si>
  <si>
    <t>Tỷ lệ huyện/thị trong vùng dịch tễ lưu hành đạt 4 tiêu chuẩn loại trừ bệnh phong tuyến huyện</t>
  </si>
  <si>
    <t>2.4</t>
  </si>
  <si>
    <t>2.5</t>
  </si>
  <si>
    <t>2.6</t>
  </si>
  <si>
    <t>≤ 15</t>
  </si>
  <si>
    <t>2.7</t>
  </si>
  <si>
    <t>2.8</t>
  </si>
  <si>
    <t>3.</t>
  </si>
  <si>
    <t>Hoạt động phòng chống sốt rét</t>
  </si>
  <si>
    <t>Tỷ lệ bệnh nhân sốt rét/1.000 dân số chung</t>
  </si>
  <si>
    <t>3.3</t>
  </si>
  <si>
    <t>Tỷ lệ chết do sốt rét/100.000 dân số chung</t>
  </si>
  <si>
    <t>3.4</t>
  </si>
  <si>
    <t>Tổng dân số bảo vệ sốt rét bằng phun hóa chất tồn lưu</t>
  </si>
  <si>
    <t>3.5</t>
  </si>
  <si>
    <t>Tổng dân số bảo vệ sốt rét bằng tẩm màn</t>
  </si>
  <si>
    <t>3.6</t>
  </si>
  <si>
    <t>3.7</t>
  </si>
  <si>
    <t>Tỷ lệ bệnh nhân DTTS mắc sốt rét/10,000</t>
  </si>
  <si>
    <t>mắc/10,000</t>
  </si>
  <si>
    <t>&lt;0,27</t>
  </si>
  <si>
    <t>4.</t>
  </si>
  <si>
    <t>Hoạt động phòng chống sốt xuất huyết</t>
  </si>
  <si>
    <t>4.1</t>
  </si>
  <si>
    <t>4.2</t>
  </si>
  <si>
    <t>4.3</t>
  </si>
  <si>
    <t>4.4</t>
  </si>
  <si>
    <t>4.5</t>
  </si>
  <si>
    <t>4.6</t>
  </si>
  <si>
    <t>5.</t>
  </si>
  <si>
    <t>Hoạt động bảo vệ sức khỏe tâm thần cộng đồng và trẻ em</t>
  </si>
  <si>
    <t>5.1</t>
  </si>
  <si>
    <t>5.2</t>
  </si>
  <si>
    <t>5.3</t>
  </si>
  <si>
    <t>5.4</t>
  </si>
  <si>
    <t>5.5</t>
  </si>
  <si>
    <t>5.6</t>
  </si>
  <si>
    <t>6.</t>
  </si>
  <si>
    <t>Hoạt động phòng chống ung thư</t>
  </si>
  <si>
    <t>6.1</t>
  </si>
  <si>
    <t>Tỷ lệ cán bộ y tế tham gia Dự án đào tạo, tập huấn</t>
  </si>
  <si>
    <t>6.2</t>
  </si>
  <si>
    <t>Tỷ lệ người mắc ung thư khoang miệng, vú, cổ tử cung, đại trực tràng được phát hiện ở giai đoạn sớm ( mắc 1 số bệnh ung thư  được phát hiện ở giai đoạn sớm)</t>
  </si>
  <si>
    <t>6.3</t>
  </si>
  <si>
    <t>Tỷ lệ người trưởng thành đến các cơ sở y tế để khám khi có dấu hiệu nghi ung thư</t>
  </si>
  <si>
    <t>6.4</t>
  </si>
  <si>
    <t>Tỷ lệ phụ nữ trên 40 tuổi được khám sàng lọc ung thư vú</t>
  </si>
  <si>
    <t>6.5</t>
  </si>
  <si>
    <t>Tỷ lệ phụ nữ ở độ tuổi 30-54 được sàng lọc ung thư cổ tử cung</t>
  </si>
  <si>
    <t>7.</t>
  </si>
  <si>
    <t xml:space="preserve">Hoạt động phòng chống bệnh tim mạch  </t>
  </si>
  <si>
    <t>7.1</t>
  </si>
  <si>
    <t>Tỷ lệ bệnh nhân Tăng huyết áp được phát hiện sớm</t>
  </si>
  <si>
    <t>7.2</t>
  </si>
  <si>
    <t>Tỷ lệ bệnh nhân THA được quản lý, điều trị theo hướng dẫn chuyên môn</t>
  </si>
  <si>
    <t>7.3</t>
  </si>
  <si>
    <t>Tỷ lệ bệnh nhân THA phát hiện được quản lý, điều trị theo hướng dẫn chuyên môn</t>
  </si>
  <si>
    <t>7.4</t>
  </si>
  <si>
    <t>Khống chế tỷ lệ bị THA ở người trưởng thành</t>
  </si>
  <si>
    <t>&lt;30</t>
  </si>
  <si>
    <t>8.</t>
  </si>
  <si>
    <t>8.1</t>
  </si>
  <si>
    <t>Tỷ lệ bệnh nhân Đái tháo đường được phát hiện</t>
  </si>
  <si>
    <t>8.2</t>
  </si>
  <si>
    <t>Tỷ lệ bệnh nhân Đái tháo đường được phát hiện và được quản lý, điều trị</t>
  </si>
  <si>
    <t>8.3</t>
  </si>
  <si>
    <t>Khống chế tỷ lệ tiền đái tháo đường ở người 30-69 tuổi</t>
  </si>
  <si>
    <t>&lt;20</t>
  </si>
  <si>
    <t>8.4</t>
  </si>
  <si>
    <t>Khống chế tỷ lệ đái tháo đường ở người 30-69 tuổi</t>
  </si>
  <si>
    <t>&lt;10</t>
  </si>
  <si>
    <t>8.5</t>
  </si>
  <si>
    <t>Tỷ lệ mắc đái tháo đường ở người 30-69 tuổi</t>
  </si>
  <si>
    <t>8.6</t>
  </si>
  <si>
    <t>Duy trì số xã được giám sát muối Iốt/tổng số xã</t>
  </si>
  <si>
    <t>8.7</t>
  </si>
  <si>
    <t>Duy trì tỷ lệ độ bao phủ muối Iốt</t>
  </si>
  <si>
    <t>8.8</t>
  </si>
  <si>
    <t>Tỷ lệ trường được điều tra, đánh giá tỷ lệ bướu cổ học sinh</t>
  </si>
  <si>
    <t>≥ 20</t>
  </si>
  <si>
    <t>8.9</t>
  </si>
  <si>
    <t>Giảm tỷ lệ bướu cổ trẻ em từ 8-10 tuổi</t>
  </si>
  <si>
    <t>9.</t>
  </si>
  <si>
    <t>Hoạt động phòng, chống bệnh phổi tắc nghẽn mạn tính và hen phế quản.</t>
  </si>
  <si>
    <t>9.1</t>
  </si>
  <si>
    <t>Tỷ lệ người mắc bệnh phổi tắc nghẽn mãn tính được phát hiện ở giai đoạn sớm trước khi có biến chứng</t>
  </si>
  <si>
    <t>≥ 40</t>
  </si>
  <si>
    <t>9.2</t>
  </si>
  <si>
    <t>Tỷ lệ người đã phát hiện mắc bệnh phổi tắc nghẽn mãn tính được điều trị theo hướng dẫn chuyên môn</t>
  </si>
  <si>
    <t>≥ 50</t>
  </si>
  <si>
    <t>9.3</t>
  </si>
  <si>
    <t>Tỷ lệ người mắc bệnh hen phế quản được phát hiện ở giai đoạn sớm trước khi có biến chứng</t>
  </si>
  <si>
    <t>9.4</t>
  </si>
  <si>
    <t>Tỷ lệ người đã phát hiện mắc hen phế quản được điều trị đạt kiểm soát hen</t>
  </si>
  <si>
    <t>9.5</t>
  </si>
  <si>
    <t>Tỷ lệ người đã phát hiện mắc hen phế quản được điều trị đạt kiểm soát hen hoàn toàn</t>
  </si>
  <si>
    <t>9.6</t>
  </si>
  <si>
    <t>Tỷ lệ đối tượng có nguy cơ cao hiểu được các khuyến cáo phát hiện sớm bệnh phổi tắc nghẽn mạn tính và hen phế quản</t>
  </si>
  <si>
    <t>10.</t>
  </si>
  <si>
    <t>Hoạt động y tế học đường</t>
  </si>
  <si>
    <t>10.1</t>
  </si>
  <si>
    <t>Giảm tỷ lệ mắc mới các bệnh tật ở trẻ mầm non, học sinh phổ thông như: Cận thị, cong vẹo cột sống, thừa cân, béo phì, bệnh răng miệng, rối loạn tâm thần học đường so với tỷ lệ mắc mới năm 2015 (ít nhất)</t>
  </si>
  <si>
    <t>10.2</t>
  </si>
  <si>
    <t>Tỷ lệ trẻ mầm non, học sinh phổ thông được sàng lọc, tư vấn điều trị cận thị, cong vẹo cột sống, thừa cân béo phì, bệnh răng miệng, rối loạn tâm thần học đường</t>
  </si>
  <si>
    <t>10.3</t>
  </si>
  <si>
    <t>Tỷ lệ học sinh ở vùng nguy cơ cao được tẩy giun định kỳ 2 lần/năm.</t>
  </si>
  <si>
    <t>Dự án 2: Tiêm chủng mở rộng</t>
  </si>
  <si>
    <t>Tỷ lệ TCĐĐ các loại vắc xin cho trẻ em dưới 1 tuổi hằng năm theo quy mô huyện</t>
  </si>
  <si>
    <t>Tỷ lệ tiêm vắc xin Bại liệt tiêm (IPV) cho trẻ 5 tháng tuổi theo quy mô huyện</t>
  </si>
  <si>
    <t>Tỷ lệ phụ nữ có thai được tiêm UV2+ theo quy mô huyện</t>
  </si>
  <si>
    <t>Tỷ lệ trẻ đủ điều kiện trên tổng số trẻ sơ sinh được tiêm vắc xin VGB trong 24h đầu sau sinh</t>
  </si>
  <si>
    <t>Tỷ lệ trẻ đủ điều kiện được tiêm vắc xin VGB trong 24h đầu sau sinh tại BVĐK tỉnh và BVĐK các huyện</t>
  </si>
  <si>
    <t>Tỷ lệ trẻ tiêm vắc xin Sởi - Rubella cho trẻ 18-24 tháng tuổi</t>
  </si>
  <si>
    <t>&gt; 95</t>
  </si>
  <si>
    <t>Tỷ lệ tiêm nhắc vắc xin DPT (DPT4) cho trẻ 18 - 24 tháng tuổi</t>
  </si>
  <si>
    <t>Tiêm 02 mũi (mũi 1 và mũi 2) cho trẻ ≥ 1 tuổi</t>
  </si>
  <si>
    <t>Tiêm mũi 3 cho trẻ ≥ 2 tuổi</t>
  </si>
  <si>
    <t>Tỷ lệ cơ sở tiêm chủng thực hiện hệ thống quản lý thông tin tiêm chủng quốc gia theo quy định</t>
  </si>
  <si>
    <t>Tỷ lệ huyện, thị xã thực hiện giám sát tích cực các trường hợp chết sơ sinh/nghi ngờ uốn ván sơ sinh đạt chỉ tiêu của Chương trình &gt;4/1.000 trẻ đẻ sống</t>
  </si>
  <si>
    <t>Tỷ lệ huyện, thị xã thực hiện giám sát tích cực các trường hợp nghi Sởi/Rubella (được điều tra và lấy mẫu bệnh phẩm xét nghiệm) đạt chỉ tiêu của Chương trình ≥2/100.000 dân số chung</t>
  </si>
  <si>
    <t>Tỷ lệ huyện/thị xã đạt tiêu chuẩn loại trừ uốn ván sơ sinh (&lt;1 ca/1000 trẻ đẻ sống)</t>
  </si>
  <si>
    <t>Khống chế tỷ lệ mắc Sởi ≤2/100.000 dân</t>
  </si>
  <si>
    <t>≤ 2</t>
  </si>
  <si>
    <t>Khống chế tỷ lệ mắc Bạch hầu ≤ 0,02/100.000 dân</t>
  </si>
  <si>
    <t>≤ 0,02</t>
  </si>
  <si>
    <t>Giảm tỷ lệ mắc Ho gà ≤0,2/100.000 dân</t>
  </si>
  <si>
    <t>Dự án 3: Dân số và phát triển</t>
  </si>
  <si>
    <t>Hoạt động chăm sóc sức khỏe sinh sản</t>
  </si>
  <si>
    <t>Tỷ lệ phụ nữ đẻ được quản lý thai</t>
  </si>
  <si>
    <t>Tỷ lệ phụ nữ đẻ được khám thai ≥ 3 lần trong 3 thời kỳ</t>
  </si>
  <si>
    <t>≥ 80,5</t>
  </si>
  <si>
    <t>Tỷ lệ phụ nữ đẻ được khám thai  ≥4 lần trở lên trong 3 thời kỳ</t>
  </si>
  <si>
    <t>Tỷ lệ phụ nữ đẻ được tiêm phòng uốn ván đủ liều</t>
  </si>
  <si>
    <t>Tỷ lệ phụ nữ đẻ được CBYT chăm sóc</t>
  </si>
  <si>
    <t>Tỷ lệ phụ nữ đẻ được CBYT có kỹ năng đỡ (SBA-EENC)</t>
  </si>
  <si>
    <t>Tỷ lệ phụ nữ đẻ và trẻ sơ sinh được 
chăm sóc sau sinh (42 ngày)</t>
  </si>
  <si>
    <t>≥ 82,3</t>
  </si>
  <si>
    <t>Tỷ số tử vong mẹ</t>
  </si>
  <si>
    <t>‰ₒ</t>
  </si>
  <si>
    <t>≥ 60,4</t>
  </si>
  <si>
    <t xml:space="preserve">Tỷ lệ trẻ sơ sinh được cân </t>
  </si>
  <si>
    <t>Tỷ lệ trẻ sơ sinh có cân nặng &lt; 2500gr</t>
  </si>
  <si>
    <t>≤ 7,2</t>
  </si>
  <si>
    <t>Tỷ suất tử vong trẻ &lt; 1 tuổi</t>
  </si>
  <si>
    <t>≤ 25,7</t>
  </si>
  <si>
    <t>Tỷ suất tử vong trẻ &lt; 5 tuổi</t>
  </si>
  <si>
    <t>≤ 32,8</t>
  </si>
  <si>
    <t>Tỷ số phá thai</t>
  </si>
  <si>
    <t>≤ 25</t>
  </si>
  <si>
    <t>Tỷ suất tử vong trẻ em DTTS dưới 1 tuổi/1000 trẻ đẻ sống</t>
  </si>
  <si>
    <t>Tỷ suất tử vong trẻ em DTTS dưới 5 tuổi/1000 trẻ đẻ sống</t>
  </si>
  <si>
    <t>&lt;22,5</t>
  </si>
  <si>
    <t>Tỷ suất tử vong mẹ người DTTS/100000 trẻ sơ sinh sống</t>
  </si>
  <si>
    <t>≤ 100</t>
  </si>
  <si>
    <t>Tỷ lệ các ca sinh của phụ nữ DTTS được CBYT đã qua đào tạo đỡ</t>
  </si>
  <si>
    <t>≥ 72</t>
  </si>
  <si>
    <t>Tỷ lệ phụ nữ DTTS được khám thai ít nhất 3 lần trong 3 thời kỳ mang thai</t>
  </si>
  <si>
    <t>≥ 61</t>
  </si>
  <si>
    <t xml:space="preserve">Tỷ lệ mang thai ở tuổi vị thành niên </t>
  </si>
  <si>
    <t>≤ 4,5</t>
  </si>
  <si>
    <t>Hoạt động Cải thiện tình trạng dinh dưỡng trẻ em</t>
  </si>
  <si>
    <t>Tỷ lệ trẻ &lt; 2 tuổi được theo dõi  cân nặng 3 tháng/1lần</t>
  </si>
  <si>
    <t>Tỷ lệ trẻ &lt; 2 tuổi SDD được theo dõi cân nặng hàng tháng</t>
  </si>
  <si>
    <t>Tỷ lệ trẻ &lt; 5 tuổi được cân</t>
  </si>
  <si>
    <t>Tỷ lệ trẻ &lt; 5 tuổi được đo</t>
  </si>
  <si>
    <t xml:space="preserve">Tỷ lệ SDD/CN trẻ &lt; 5 tuổi </t>
  </si>
  <si>
    <t>Tỷ lệ SDD/CC trẻ &lt; 5 tuổi</t>
  </si>
  <si>
    <t>≥91</t>
  </si>
  <si>
    <t>Tỷ lệ thừa cân béo phì ở người trưởng thành</t>
  </si>
  <si>
    <t>&lt;15</t>
  </si>
  <si>
    <t>Tỷ lệ thừa cân béo phì trẻ em</t>
  </si>
  <si>
    <t>Tỷ lệ suy dinh dưỡng cân nặng/tuổi ở trẻ em DTTS dưới 5 tuổi</t>
  </si>
  <si>
    <t>&lt;23,4</t>
  </si>
  <si>
    <t>Dự án 4: An toàn thực phẩm</t>
  </si>
  <si>
    <t>Tăng tỷ lệ các chỉ tiêu xét nghiệm bắt buộc về ATTP theo Quyết định 6326/QĐ-BYT, ngày 24/10/2016 so với năm 2017</t>
  </si>
  <si>
    <t>Dự án 5: Phòng, chống HIV/AIDS</t>
  </si>
  <si>
    <t>Hoạt động tăng cường xét nghiệm phát hiện HIV</t>
  </si>
  <si>
    <t>Số mẫu xét nghiệm HIV được thực hiện</t>
  </si>
  <si>
    <t>Tỷ lệ người nhiễm HIV trong cộng đồng được phát hiện</t>
  </si>
  <si>
    <t>Tỷ lệ người nghiện chích ma túy nhận bơm kim tiêm sạch</t>
  </si>
  <si>
    <t>Tỷ lệ gái mại dâm nhận bao cao su</t>
  </si>
  <si>
    <t>Tỷ lệ người quan hệ tình dục đồng giới nhận bao cao su</t>
  </si>
  <si>
    <t>Tỷ lệ bệnh nhân duy trì phác đồ ARV bậc 1 sau 12 tháng điều trị</t>
  </si>
  <si>
    <t>Tỷ lệ bệnh nhân đạt ngưỡng ức chế tải lượng vi rút HIV (hoặc số lượng tế bào CD4) sau 12 tháng điều trị ARV</t>
  </si>
  <si>
    <t>Tỷ lệ phụ nữ mang thai nhiễm HIV được điều trị dự phòng lây truyền HIV từ mẹ sang con bằng ARV</t>
  </si>
  <si>
    <t>Tỷ lệ bệnh nhân mới đăng ký được dự phòng bằng Cotrimoxazole</t>
  </si>
  <si>
    <t>Tỷ lệ người nhiễm HIV mới đăng ký điều trị được dự phòng mắc lao bằng INH</t>
  </si>
  <si>
    <t>Tỷ lệ bệnh nhân HIV mắc Lao được điều trị bằng ARV</t>
  </si>
  <si>
    <t>Tỷ lệ người nhiễm HIV tham gia Bảo hiểm Y tế.</t>
  </si>
  <si>
    <t>3.8</t>
  </si>
  <si>
    <t>3.9</t>
  </si>
  <si>
    <t>3.10</t>
  </si>
  <si>
    <t>Tỷ lệ nhiễm HIV ở nhóm dân số DTTS 15-24 tuổi</t>
  </si>
  <si>
    <t>Dự án 8: Theo dõi, kiểm tra, giám sát, đánh giá thực hiện chương trình và truyền thông y tế</t>
  </si>
  <si>
    <t>Sức khỏe sinh sản</t>
  </si>
  <si>
    <t xml:space="preserve">Xây dựng và thực hiện Website của CDC </t>
  </si>
  <si>
    <t>Website</t>
  </si>
  <si>
    <t>B.</t>
  </si>
  <si>
    <t>CÁC DỰ ÁN, HOẠT ĐỘNG KHÔNG THUỘC CHƯƠNG TRÌNH MỤC TIÊU Y TẾ DÂN SỐ</t>
  </si>
  <si>
    <t>Phòng chống dịch bệnh</t>
  </si>
  <si>
    <t>Giảm tỷ lệ mắc các bệnh truyền nhiễm gây dịch so với tỷ lệ mắc trung bình giai đoạn 2011-2016</t>
  </si>
  <si>
    <t>Tỷ lệ cơ sở y tế trên địa bàn quản lý thực hiện giám sát, phát hiện và báo cáo bệnh, dịch bệnh theo đúng qui định của Bộ Y tế</t>
  </si>
  <si>
    <t>Khống chế tỷ lệ chết/mắc do các bệnh truyền nhiễm gây dịch trong năm</t>
  </si>
  <si>
    <t>&lt; 0,16</t>
  </si>
  <si>
    <t>Kiểm dịch Y tế quốc tế</t>
  </si>
  <si>
    <t>Tỷ lệ  người xuất, nhập cảnh tại cửa khẩu của tỉnh được thu thập số liệu báo cáo hàng tháng theo quy định.</t>
  </si>
  <si>
    <t>Phối hợp với các đơn vị liên quan (liên ngành) cung cấp thông tin, giáo dục, truyền thông về lĩnh vực kiểm dịch y tế tại cửa khẩu</t>
  </si>
  <si>
    <t>Thực hiện việc cung cấp thông tin về các đối tượng kiểm dịch y tế cho các đơn vị liên quan để quản lý và giám sát dịch bệnh.</t>
  </si>
  <si>
    <t>Thực hiện thống kê, báo cáo đầy đủ, kịp thời về các hoạt động kiểm dịch theo quy định.</t>
  </si>
  <si>
    <t>Tỷ lệ ca bệnh truyền nhiễm, ổ dịch bệnh truyền nhiễm tại khu vực cửa khẩu được giám sát phát hiện và xử lý kịp thời theo đúng quy định.</t>
  </si>
  <si>
    <t>Hoạt động phòng chống tai nạn thương tích</t>
  </si>
  <si>
    <t>Triển khai xây dựng mô hình cộng đồng an toàn, phòng chống tai nạn thương tích, trong đó có ít nhất 02 mô hình hoàn thành và đề xuất cấp có thẩm quyền công nhận.</t>
  </si>
  <si>
    <t>Tỷ lệ nhân viên y tế thôn, bản nắm vững các kỹ thuật sơ cứu, cấp cứu ban đầu cho trẻ em bị tai nạn thương tích</t>
  </si>
  <si>
    <t>Tỷ lệ cán bộ y tế tại các tuyến (trừ Y tế thôn, bản) làm công tác Phòng chống TNTT được tập huấn nâng cao năng lực về chuyên môn nghiệp vụ</t>
  </si>
  <si>
    <t>Hoạt động Sức khỏe môi trường</t>
  </si>
  <si>
    <t>Tỷ lệ các cơ sở y tế công lập được giám sát về VSMT, quản lý chất thải y tế</t>
  </si>
  <si>
    <t>Tỷ lệ các công trình cấp nước tập trung đang hoạt động trên địa bàn tỉnh có công suất thiết kế từ 500 hộ gia đình trở lên được kiểm tra, giám sát vệ sinh, chất lượng nước theo quy định hiện hành.</t>
  </si>
  <si>
    <t>Tỷ lệ Trạm Y tế xã vùng nông thôn có công trình nước sạch và nhà tiêu hợp vệ sinh.</t>
  </si>
  <si>
    <t>Thành Thị</t>
  </si>
  <si>
    <t>Nông thôn</t>
  </si>
  <si>
    <t>Tỷ lệ hộ gia đình DTTS được sử dụng nước sinh hoạt hợp vệ sinh</t>
  </si>
  <si>
    <t>4.7</t>
  </si>
  <si>
    <t>Tỷ lệ hộ gia đình DTTS được sử dụng hố xí hợp vệ sinh</t>
  </si>
  <si>
    <t>≥40</t>
  </si>
  <si>
    <t>Hoạt động phòng, chống các bệnh ký sinh trùng</t>
  </si>
  <si>
    <t>Tỷ lệ học sinh tiểu học tại các trường được chọn tẩy giun đạt</t>
  </si>
  <si>
    <t>Tỷ lệ trẻ em trong độ tuổi từ 25-60 tháng được chọn tẩy giun đạt</t>
  </si>
  <si>
    <t>Hoạt động Y tế lao động và Bệnh nghề nghiệp</t>
  </si>
  <si>
    <t>Tỷ lệ cơ sở sản xuất, kinh doanh có nguy cơ cao về bệnh nghề nghiệp được giám sát điều kiện đảm bảo ATVSLĐ theo phân cấp của Sở Y tế</t>
  </si>
  <si>
    <t>Tỷ lệ người làm công tác quản lý, chỉ đạo và tổ chức thực hiện chăm sóc sức khỏe người lao động cấp huyện và trong các ban quản lý khu công nghiệp được truyền thông và tập huấn nâng cao năng lực về vệ sinh lao động và kiểm soát bệnh nghề nghiệp</t>
  </si>
  <si>
    <t>Tỷ lệ cơ sở lao động có nguy cơ cao về TNLĐ, BNN theo phân cấp được tiếp cận với các thông tin về chăm sóc sức khỏe và phòng chống bệnh nghề nghiệp</t>
  </si>
  <si>
    <t>Tỷ lệ người lao động tại các cơ sở sản xuất, kinh doanh do tuyến tỉnh quản lý được tổ chức khám sàng lọc bệnh nghề nghiệp (phát hiện bệnh điếc do yếu tố nghề nghiệp)</t>
  </si>
  <si>
    <t>Tỷ lệ người thuộc lực lượng sơ cứu, cấp cứu của các cơ sở sản xuất, kinh doanh theo phân cấp được huấn luyện, cập nhật về sơ cứu, cấp cứu</t>
  </si>
  <si>
    <t>6.6</t>
  </si>
  <si>
    <t>Tỷ lệ các cơ sở y tế công lập tuyến tỉnh, huyện được kiểm tra ATVSLĐ, đo đạc các yếu tố môi trường lao động và hướng dẫn thực hiện các quy định về vệ sinh và an toàn lao động</t>
  </si>
  <si>
    <t>6.7</t>
  </si>
  <si>
    <t>Tiếp tục duy trì và mở rộng thêm các chỉ tiêu quan trắc môi trường lao động</t>
  </si>
  <si>
    <t>Chỉ tiêu</t>
  </si>
  <si>
    <t>6.8</t>
  </si>
  <si>
    <t>Tỷ lệ doanh nghiệp lớn có nguy cơ cao về bệnh nghề nghiệp thực hiện quan trắc môi trường lao động.</t>
  </si>
  <si>
    <t>&gt;70</t>
  </si>
  <si>
    <t>6.9</t>
  </si>
  <si>
    <t>Tỷ lệ doanh nghiệp vừa và nhỏ có nguy cơ cao về bệnh nghề nghiệp thực hiện quan trắc môi trường lao động.</t>
  </si>
  <si>
    <t>&gt;20</t>
  </si>
  <si>
    <t>6.10</t>
  </si>
  <si>
    <t>Tỉ lệ đơn vị, cơ sở lao động trong ngành y tế được lồng ghép các nội dung tuyên truyền, phổ biến kiến thức pháp luật về an toàn, vệ sinh lao động, phòng chống bệnh nghề nghiệp</t>
  </si>
  <si>
    <t>6.11</t>
  </si>
  <si>
    <t>Tỉ lệ đơn vị, cơ sở lao động trong ngành y tế thực hiện: Lập Hồ sơ vệ sinh môi trường lao động; quan trắc môi trường lao động định kỳ hàng năm; khám sức khỏe cho người lao động trước khi bố trí làm việc; khám sức khỏe định kỳ, khám phát hiện bệnh nghề nghiệp và lập hồ sơ quản lý sức khỏe người lao động.</t>
  </si>
  <si>
    <t>Hoạt động phòng chống mù lòa</t>
  </si>
  <si>
    <t>Tổng số lượt người khám phát hiện</t>
  </si>
  <si>
    <t>Tổng số bệnh nhân khám phát hiện đục thủy tinh thể</t>
  </si>
  <si>
    <t>Giảm tỷ lệ mù lòa/trên 1.000 dân</t>
  </si>
  <si>
    <t>người/1000</t>
  </si>
  <si>
    <t>&lt;4,5</t>
  </si>
  <si>
    <t>Giảm tỷ lệ mù lòa ở người từ 50 tuổi trở lên /1.000 dân</t>
  </si>
  <si>
    <t>&lt;16</t>
  </si>
  <si>
    <t>7.5</t>
  </si>
  <si>
    <t xml:space="preserve">Tăng tỷ lệ người bệnh đái tháo đường được khám và theo dõi bệnh lý về mắt </t>
  </si>
  <si>
    <t>&gt;45</t>
  </si>
  <si>
    <t>7.6</t>
  </si>
  <si>
    <t xml:space="preserve">Tăng tỷ lệ tật khúc xạ học đường được khám, phát hiện sớm </t>
  </si>
  <si>
    <t>Chương trình chăm sóc sức khỏe sinh sản vị thành niên và thanh niên</t>
  </si>
  <si>
    <t>Tỷ lệ mang thai ở tuổi vị thành niên</t>
  </si>
  <si>
    <t>Hoạt động xét nghiệm</t>
  </si>
  <si>
    <t>Tiếp tục xây dựng chỉ tiêu xét nghiệm theo chuẩn ISO/IEC 17025</t>
  </si>
  <si>
    <t>Trung tâm y tế tuyến các huyện/thị xã được kiểm tra đánh giá chất lượng xét nghiệm.</t>
  </si>
  <si>
    <t>Ca bệnh SXH được lấy mẫu chẩn đoán</t>
  </si>
  <si>
    <t>Huyết thanh</t>
  </si>
  <si>
    <t>Phân lập</t>
  </si>
  <si>
    <t>Kế hoạch
 2019</t>
  </si>
  <si>
    <t>Tỷ lệ phát hiện BN Lao 
các thể/100.000 dân</t>
  </si>
  <si>
    <t>2,4</t>
  </si>
  <si>
    <t>k/đạt</t>
  </si>
  <si>
    <t>32,5</t>
  </si>
  <si>
    <t>3,1</t>
  </si>
  <si>
    <t>Đang triển khai, chưa có kết quả</t>
  </si>
  <si>
    <t>không phát hiện được</t>
  </si>
  <si>
    <t>83,25</t>
  </si>
  <si>
    <t>63,48</t>
  </si>
  <si>
    <t>So sánh với KH 2019 (tỷ lệ %)</t>
  </si>
  <si>
    <t>Tình hình thực hiện các chỉ tiêu kinh tế xã hội quý I/2019</t>
  </si>
  <si>
    <t>0,85 </t>
  </si>
  <si>
    <t>≥85</t>
  </si>
  <si>
    <t>chưa điều tra</t>
  </si>
  <si>
    <r>
      <t>0</t>
    </r>
    <r>
      <rPr>
        <sz val="12"/>
        <rFont val="Times New Roman"/>
        <family val="1"/>
      </rPr>
      <t>/</t>
    </r>
    <r>
      <rPr>
        <vertAlign val="subscript"/>
        <sz val="12"/>
        <rFont val="Times New Roman"/>
        <family val="1"/>
      </rPr>
      <t>0000</t>
    </r>
  </si>
  <si>
    <r>
      <t>0</t>
    </r>
    <r>
      <rPr>
        <sz val="12"/>
        <rFont val="Times New Roman"/>
        <family val="1"/>
      </rPr>
      <t>/</t>
    </r>
    <r>
      <rPr>
        <vertAlign val="subscript"/>
        <sz val="12"/>
        <rFont val="Times New Roman"/>
        <family val="1"/>
      </rPr>
      <t>00</t>
    </r>
  </si>
  <si>
    <r>
      <t xml:space="preserve">Tỷ lệ ổ dịch truyền nhiễm mới </t>
    </r>
    <r>
      <rPr>
        <i/>
        <sz val="12"/>
        <rFont val="Times New Roman"/>
        <family val="1"/>
      </rPr>
      <t>(nếu có)</t>
    </r>
    <r>
      <rPr>
        <sz val="12"/>
        <rFont val="Times New Roman"/>
        <family val="1"/>
      </rPr>
      <t xml:space="preserve"> được lấy mẫu, phân tích kịp thời.</t>
    </r>
  </si>
  <si>
    <t>≥ 86</t>
  </si>
  <si>
    <r>
      <t xml:space="preserve">≥90
</t>
    </r>
    <r>
      <rPr>
        <sz val="10"/>
        <rFont val="Times New Roman"/>
        <family val="1"/>
      </rPr>
      <t>(55,4/ 5 háng)</t>
    </r>
  </si>
  <si>
    <t>42,9</t>
  </si>
  <si>
    <t>101,7%</t>
  </si>
  <si>
    <t>33,6</t>
  </si>
  <si>
    <t>15,18</t>
  </si>
  <si>
    <t>618,05</t>
  </si>
  <si>
    <t>86,46</t>
  </si>
  <si>
    <t>80,25</t>
  </si>
  <si>
    <t>19,4%</t>
  </si>
  <si>
    <t>4,2</t>
  </si>
  <si>
    <t>82,8</t>
  </si>
  <si>
    <t>Hoạt động phòng, chống đái tháo đường và phòng chống các rối loạn do thiếu Iốt.</t>
  </si>
  <si>
    <t>13,1</t>
  </si>
  <si>
    <t>0,11</t>
  </si>
  <si>
    <t>0,44</t>
  </si>
  <si>
    <t>63,3</t>
  </si>
  <si>
    <t>56,9</t>
  </si>
  <si>
    <t>74,8</t>
  </si>
  <si>
    <t>41,5</t>
  </si>
  <si>
    <t>15,7</t>
  </si>
  <si>
    <t>72,6</t>
  </si>
  <si>
    <t>63,5</t>
  </si>
  <si>
    <t>35,5</t>
  </si>
  <si>
    <t>46,8</t>
  </si>
  <si>
    <t>44,7</t>
  </si>
  <si>
    <t>57,9</t>
  </si>
  <si>
    <t>54,8</t>
  </si>
  <si>
    <t>53,8</t>
  </si>
  <si>
    <t>51,7</t>
  </si>
  <si>
    <t>37,5</t>
  </si>
  <si>
    <t>68,8</t>
  </si>
  <si>
    <t>0,46</t>
  </si>
  <si>
    <t>89,4</t>
  </si>
  <si>
    <t>94,4</t>
  </si>
  <si>
    <t>90,7</t>
  </si>
  <si>
    <t>96,2</t>
  </si>
  <si>
    <t>32,3</t>
  </si>
  <si>
    <t>20,2</t>
  </si>
  <si>
    <t>84,1</t>
  </si>
  <si>
    <t>94,1</t>
  </si>
  <si>
    <t>91,9</t>
  </si>
  <si>
    <t>23,1</t>
  </si>
  <si>
    <t>86,1</t>
  </si>
  <si>
    <t>74,2</t>
  </si>
  <si>
    <t>Số người nghiện chích ma túy được điều trị</t>
  </si>
  <si>
    <t>97,9</t>
  </si>
  <si>
    <t>89,5</t>
  </si>
  <si>
    <t>73,6</t>
  </si>
  <si>
    <t>tăng 11,8</t>
  </si>
  <si>
    <t>95,1</t>
  </si>
  <si>
    <t>40,03</t>
  </si>
  <si>
    <t>0,45</t>
  </si>
  <si>
    <t>6,33</t>
  </si>
  <si>
    <t>6,6</t>
  </si>
  <si>
    <t>7,46</t>
  </si>
  <si>
    <t>8,02</t>
  </si>
  <si>
    <r>
      <rPr>
        <sz val="12"/>
        <rFont val="Calibri"/>
        <family val="2"/>
      </rPr>
      <t>≥</t>
    </r>
    <r>
      <rPr>
        <sz val="12"/>
        <rFont val="Times New Roman"/>
        <family val="1"/>
      </rPr>
      <t>10</t>
    </r>
  </si>
  <si>
    <r>
      <rPr>
        <sz val="12"/>
        <rFont val="Calibri"/>
        <family val="2"/>
      </rPr>
      <t>≥</t>
    </r>
    <r>
      <rPr>
        <sz val="12"/>
        <rFont val="Times New Roman"/>
        <family val="1"/>
      </rPr>
      <t xml:space="preserve"> 5</t>
    </r>
  </si>
  <si>
    <t>Kết quả 9 tháng/2019</t>
  </si>
  <si>
    <r>
      <t xml:space="preserve">Phụ lục 1: </t>
    </r>
    <r>
      <rPr>
        <b/>
        <sz val="14"/>
        <rFont val="Times New Roman"/>
        <family val="1"/>
      </rPr>
      <t xml:space="preserve">KẾT QUẢ HOẠT ĐỘNG 9 THÁNG ĐẦU NĂM 2019
  </t>
    </r>
    <r>
      <rPr>
        <sz val="12"/>
        <rFont val="Times New Roman"/>
        <family val="1"/>
      </rPr>
      <t>(Kèm theo Báo cáo số:……../BC-SYT ngày      /     /2019 của Sở Y tế tỉnh Đắk Nông)</t>
    </r>
  </si>
  <si>
    <t>87,4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</si>
</sst>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_(* \(#,##0\);_(* &quot;-&quot;_);_(@_)"/>
    <numFmt numFmtId="43" formatCode="_(* #,##0.00_);_(* \(#,##0.00\);_(* &quot;-&quot;??_);_(@_)"/>
    <numFmt numFmtId="164" formatCode="00000"/>
    <numFmt numFmtId="165" formatCode="0.0"/>
    <numFmt numFmtId="166" formatCode="_(* #,##0_);_(* \(#,##0\);_(* &quot;-&quot;??_);_(@_)"/>
    <numFmt numFmtId="167" formatCode="#,##0.0"/>
    <numFmt numFmtId="168" formatCode="#,##0.000"/>
    <numFmt numFmtId="169" formatCode="0.00;[Red]0.00"/>
    <numFmt numFmtId="170" formatCode="0.0%"/>
    <numFmt numFmtId="171" formatCode="_(* #,##0.0_);_(* \(#,##0.0\);_(* &quot;-&quot;??_);_(@_)"/>
    <numFmt numFmtId="172" formatCode="#,##0;[Red]#,##0"/>
    <numFmt numFmtId="173" formatCode="0.000"/>
  </numFmts>
  <fonts count="47" x14ac:knownFonts="1">
    <font>
      <sz val="11"/>
      <color theme="1"/>
      <name val="Calibri"/>
      <family val="2"/>
      <scheme val="minor"/>
    </font>
    <font>
      <sz val="11"/>
      <color theme="1"/>
      <name val="Calibri"/>
      <family val="2"/>
      <scheme val="minor"/>
    </font>
    <font>
      <sz val="14"/>
      <name val="Times New Roman"/>
      <family val="1"/>
    </font>
    <font>
      <b/>
      <sz val="14"/>
      <name val="Times New Roman"/>
      <family val="1"/>
    </font>
    <font>
      <sz val="12"/>
      <name val="Times New Roman"/>
      <family val="1"/>
    </font>
    <font>
      <b/>
      <sz val="14"/>
      <name val="Arial"/>
      <family val="2"/>
    </font>
    <font>
      <i/>
      <sz val="10"/>
      <name val="Arial"/>
      <family val="2"/>
    </font>
    <font>
      <sz val="10"/>
      <name val="Arial"/>
      <family val="2"/>
    </font>
    <font>
      <b/>
      <sz val="12"/>
      <name val="Times New Roman"/>
      <family val="1"/>
    </font>
    <font>
      <b/>
      <i/>
      <sz val="12"/>
      <name val="Times New Roman"/>
      <family val="1"/>
    </font>
    <font>
      <sz val="11"/>
      <name val="Times New Roman"/>
      <family val="1"/>
    </font>
    <font>
      <sz val="10"/>
      <name val="Times New Roman"/>
      <family val="1"/>
    </font>
    <font>
      <b/>
      <sz val="11"/>
      <name val="Times New Roman"/>
      <family val="1"/>
    </font>
    <font>
      <sz val="10"/>
      <name val="Tahoma"/>
      <family val="2"/>
    </font>
    <font>
      <b/>
      <sz val="12"/>
      <color indexed="10"/>
      <name val="Times New Roman"/>
      <family val="1"/>
    </font>
    <font>
      <sz val="12"/>
      <color indexed="10"/>
      <name val="Times New Roman"/>
      <family val="1"/>
    </font>
    <font>
      <sz val="10"/>
      <name val="Times New Roman"/>
      <family val="1"/>
    </font>
    <font>
      <b/>
      <sz val="12"/>
      <color rgb="FFFF0000"/>
      <name val="Times New Roman"/>
      <family val="1"/>
    </font>
    <font>
      <sz val="10"/>
      <color rgb="FFFF0000"/>
      <name val="Times New Roman"/>
      <family val="1"/>
    </font>
    <font>
      <sz val="12"/>
      <color rgb="FFFF0000"/>
      <name val="Times New Roman"/>
      <family val="1"/>
    </font>
    <font>
      <b/>
      <i/>
      <sz val="12"/>
      <color rgb="FFFF0000"/>
      <name val="Times New Roman"/>
      <family val="1"/>
    </font>
    <font>
      <i/>
      <sz val="12"/>
      <name val="Times New Roman"/>
      <family val="1"/>
    </font>
    <font>
      <sz val="12"/>
      <color theme="1"/>
      <name val="Times New Roman"/>
      <family val="1"/>
    </font>
    <font>
      <b/>
      <sz val="12"/>
      <color indexed="8"/>
      <name val="Times New Roman"/>
      <family val="1"/>
    </font>
    <font>
      <sz val="12"/>
      <color indexed="8"/>
      <name val="Times New Roman"/>
      <family val="1"/>
    </font>
    <font>
      <sz val="11"/>
      <color rgb="FFFF0000"/>
      <name val="Times New Roman"/>
      <family val="1"/>
    </font>
    <font>
      <sz val="12"/>
      <color rgb="FF000000"/>
      <name val="Times New Roman"/>
      <family val="1"/>
    </font>
    <font>
      <vertAlign val="superscript"/>
      <sz val="12"/>
      <name val="Times New Roman"/>
      <family val="1"/>
    </font>
    <font>
      <sz val="12"/>
      <name val="Calibri"/>
      <family val="2"/>
    </font>
    <font>
      <i/>
      <sz val="12"/>
      <color rgb="FFFF0000"/>
      <name val="Times New Roman"/>
      <family val="1"/>
    </font>
    <font>
      <sz val="13"/>
      <color theme="1"/>
      <name val="Times New Roman"/>
      <family val="1"/>
    </font>
    <font>
      <sz val="9"/>
      <color theme="1"/>
      <name val="Times New Roman"/>
      <family val="1"/>
    </font>
    <font>
      <sz val="11"/>
      <color theme="1"/>
      <name val="Times New Roman"/>
      <family val="1"/>
    </font>
    <font>
      <sz val="10"/>
      <color theme="1"/>
      <name val="Times New Roman"/>
      <family val="1"/>
    </font>
    <font>
      <b/>
      <sz val="12"/>
      <color theme="1"/>
      <name val="Times New Roman"/>
      <family val="1"/>
    </font>
    <font>
      <vertAlign val="subscript"/>
      <sz val="12"/>
      <color theme="1"/>
      <name val="Times New Roman"/>
      <family val="1"/>
    </font>
    <font>
      <sz val="13"/>
      <name val="Times New Roman"/>
      <family val="1"/>
    </font>
    <font>
      <sz val="14"/>
      <name val="Times New Roman"/>
      <family val="1"/>
      <charset val="163"/>
    </font>
    <font>
      <sz val="12"/>
      <name val="Times New Roman"/>
      <family val="1"/>
      <charset val="163"/>
    </font>
    <font>
      <i/>
      <sz val="12"/>
      <color theme="1"/>
      <name val="Times New Roman"/>
      <family val="1"/>
    </font>
    <font>
      <i/>
      <sz val="10"/>
      <color theme="1"/>
      <name val="Times New Roman"/>
      <family val="1"/>
    </font>
    <font>
      <sz val="13"/>
      <name val="Calibri"/>
      <family val="2"/>
    </font>
    <font>
      <vertAlign val="subscript"/>
      <sz val="12"/>
      <name val="Times New Roman"/>
      <family val="1"/>
    </font>
    <font>
      <sz val="11"/>
      <name val="Calibri"/>
      <family val="2"/>
      <scheme val="minor"/>
    </font>
    <font>
      <b/>
      <sz val="9"/>
      <color indexed="81"/>
      <name val="Tahoma"/>
      <family val="2"/>
    </font>
    <font>
      <sz val="9"/>
      <color indexed="81"/>
      <name val="Tahoma"/>
      <family val="2"/>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70">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top style="double">
        <color indexed="64"/>
      </top>
      <bottom style="thin">
        <color indexed="64"/>
      </bottom>
      <diagonal/>
    </border>
    <border>
      <left style="double">
        <color indexed="64"/>
      </left>
      <right style="thin">
        <color indexed="64"/>
      </right>
      <top/>
      <bottom/>
      <diagonal/>
    </border>
    <border>
      <left style="thin">
        <color indexed="64"/>
      </left>
      <right/>
      <top/>
      <bottom/>
      <diagonal/>
    </border>
    <border>
      <left style="double">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hair">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double">
        <color indexed="64"/>
      </right>
      <top/>
      <bottom/>
      <diagonal/>
    </border>
    <border>
      <left style="thin">
        <color indexed="64"/>
      </left>
      <right/>
      <top style="hair">
        <color indexed="64"/>
      </top>
      <bottom style="dotted">
        <color indexed="64"/>
      </bottom>
      <diagonal/>
    </border>
    <border>
      <left style="thin">
        <color indexed="64"/>
      </left>
      <right style="thin">
        <color indexed="64"/>
      </right>
      <top style="hair">
        <color indexed="64"/>
      </top>
      <bottom style="dotted">
        <color indexed="64"/>
      </bottom>
      <diagonal/>
    </border>
    <border>
      <left style="thin">
        <color indexed="64"/>
      </left>
      <right style="double">
        <color indexed="64"/>
      </right>
      <top style="hair">
        <color indexed="64"/>
      </top>
      <bottom style="dotted">
        <color indexed="64"/>
      </bottom>
      <diagonal/>
    </border>
    <border>
      <left/>
      <right style="double">
        <color indexed="64"/>
      </right>
      <top/>
      <bottom style="hair">
        <color indexed="64"/>
      </bottom>
      <diagonal/>
    </border>
    <border>
      <left/>
      <right style="double">
        <color indexed="64"/>
      </right>
      <top style="hair">
        <color indexed="64"/>
      </top>
      <bottom style="thin">
        <color indexed="64"/>
      </bottom>
      <diagonal/>
    </border>
    <border>
      <left style="hair">
        <color indexed="64"/>
      </left>
      <right style="double">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double">
        <color indexed="64"/>
      </right>
      <top style="dotted">
        <color indexed="64"/>
      </top>
      <bottom style="hair">
        <color indexed="64"/>
      </bottom>
      <diagonal/>
    </border>
    <border>
      <left style="double">
        <color indexed="64"/>
      </left>
      <right style="thin">
        <color indexed="64"/>
      </right>
      <top/>
      <bottom style="double">
        <color indexed="64"/>
      </bottom>
      <diagonal/>
    </border>
    <border>
      <left/>
      <right/>
      <top style="thin">
        <color indexed="64"/>
      </top>
      <bottom/>
      <diagonal/>
    </border>
    <border>
      <left/>
      <right style="double">
        <color indexed="64"/>
      </right>
      <top style="hair">
        <color indexed="64"/>
      </top>
      <bottom style="hair">
        <color indexed="64"/>
      </bottom>
      <diagonal/>
    </border>
    <border>
      <left style="double">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1" fontId="1" fillId="0" borderId="0" applyFont="0" applyFill="0" applyBorder="0" applyAlignment="0" applyProtection="0"/>
    <xf numFmtId="0" fontId="7" fillId="0" borderId="0"/>
    <xf numFmtId="0" fontId="13" fillId="0" borderId="0"/>
    <xf numFmtId="0" fontId="16" fillId="0" borderId="0"/>
    <xf numFmtId="9" fontId="1" fillId="0" borderId="0" applyFont="0" applyFill="0" applyBorder="0" applyAlignment="0" applyProtection="0"/>
    <xf numFmtId="0" fontId="1" fillId="0" borderId="0"/>
    <xf numFmtId="0" fontId="37" fillId="0" borderId="0"/>
  </cellStyleXfs>
  <cellXfs count="790">
    <xf numFmtId="0" fontId="0" fillId="0" borderId="0" xfId="0"/>
    <xf numFmtId="3" fontId="0" fillId="0" borderId="0" xfId="0" applyNumberFormat="1"/>
    <xf numFmtId="3" fontId="0" fillId="0" borderId="0" xfId="0" applyNumberFormat="1" applyBorder="1"/>
    <xf numFmtId="3" fontId="6" fillId="0" borderId="0" xfId="0" applyNumberFormat="1" applyFont="1" applyBorder="1"/>
    <xf numFmtId="3" fontId="8" fillId="0" borderId="1" xfId="3" applyNumberFormat="1" applyFont="1" applyFill="1" applyBorder="1" applyAlignment="1">
      <alignment horizontal="center" vertical="center" wrapText="1"/>
    </xf>
    <xf numFmtId="3" fontId="8" fillId="0" borderId="2" xfId="3"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3" fontId="8" fillId="0" borderId="2" xfId="2" applyNumberFormat="1" applyFont="1" applyBorder="1" applyAlignment="1">
      <alignment horizontal="center" vertical="center" wrapText="1"/>
    </xf>
    <xf numFmtId="3" fontId="8" fillId="0" borderId="3" xfId="0" applyNumberFormat="1" applyFont="1" applyBorder="1" applyAlignment="1">
      <alignment horizontal="center" vertical="center" wrapText="1"/>
    </xf>
    <xf numFmtId="3" fontId="4" fillId="0" borderId="0" xfId="0" applyNumberFormat="1" applyFont="1"/>
    <xf numFmtId="3" fontId="8" fillId="0" borderId="4" xfId="3" applyNumberFormat="1" applyFont="1" applyFill="1" applyBorder="1" applyAlignment="1">
      <alignment horizontal="center" vertical="center" wrapText="1"/>
    </xf>
    <xf numFmtId="3" fontId="8" fillId="0" borderId="5" xfId="3" applyNumberFormat="1" applyFont="1" applyBorder="1" applyAlignment="1">
      <alignment horizontal="left" vertical="center" wrapText="1"/>
    </xf>
    <xf numFmtId="164" fontId="10" fillId="0" borderId="8" xfId="0" applyNumberFormat="1" applyFont="1" applyBorder="1" applyAlignment="1">
      <alignment horizontal="center" vertical="center"/>
    </xf>
    <xf numFmtId="0" fontId="10" fillId="0" borderId="9" xfId="0" applyFont="1" applyBorder="1"/>
    <xf numFmtId="0" fontId="10" fillId="0" borderId="10" xfId="0" applyFont="1" applyBorder="1" applyAlignment="1">
      <alignment horizontal="center"/>
    </xf>
    <xf numFmtId="0" fontId="10" fillId="0" borderId="10" xfId="0" applyFont="1" applyBorder="1" applyAlignment="1">
      <alignment horizontal="center" vertical="center"/>
    </xf>
    <xf numFmtId="0" fontId="11" fillId="0" borderId="11" xfId="0" applyFont="1" applyBorder="1" applyAlignment="1">
      <alignment horizontal="center" vertical="center"/>
    </xf>
    <xf numFmtId="164" fontId="10" fillId="0" borderId="12" xfId="0" applyNumberFormat="1" applyFont="1" applyBorder="1" applyAlignment="1">
      <alignment horizontal="center" vertical="center"/>
    </xf>
    <xf numFmtId="0" fontId="10" fillId="0" borderId="13" xfId="0" applyFont="1" applyBorder="1"/>
    <xf numFmtId="0" fontId="10" fillId="0" borderId="14" xfId="0" applyFont="1" applyBorder="1" applyAlignment="1">
      <alignment horizontal="center"/>
    </xf>
    <xf numFmtId="0" fontId="10" fillId="0" borderId="14" xfId="0" applyFont="1" applyBorder="1" applyAlignment="1">
      <alignment horizontal="center" vertical="center"/>
    </xf>
    <xf numFmtId="0" fontId="11" fillId="0" borderId="15" xfId="0" applyFont="1" applyBorder="1" applyAlignment="1">
      <alignment horizontal="center" vertical="center"/>
    </xf>
    <xf numFmtId="3" fontId="10" fillId="0" borderId="14" xfId="0" applyNumberFormat="1" applyFont="1" applyBorder="1" applyAlignment="1">
      <alignment horizontal="center" vertical="center"/>
    </xf>
    <xf numFmtId="3" fontId="11"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0" fontId="10" fillId="0" borderId="17" xfId="0" applyFont="1" applyBorder="1"/>
    <xf numFmtId="49" fontId="10" fillId="0" borderId="18" xfId="0" applyNumberFormat="1" applyFont="1" applyBorder="1" applyAlignment="1">
      <alignment horizontal="center"/>
    </xf>
    <xf numFmtId="0" fontId="10" fillId="0" borderId="18" xfId="0" applyNumberFormat="1" applyFont="1" applyBorder="1" applyAlignment="1">
      <alignment horizontal="center" vertical="center"/>
    </xf>
    <xf numFmtId="2" fontId="10" fillId="0" borderId="18" xfId="0" applyNumberFormat="1" applyFont="1" applyBorder="1" applyAlignment="1">
      <alignment horizontal="center" vertical="center"/>
    </xf>
    <xf numFmtId="0" fontId="11" fillId="0" borderId="19" xfId="0" applyNumberFormat="1" applyFont="1" applyBorder="1" applyAlignment="1">
      <alignment horizontal="center" vertical="center"/>
    </xf>
    <xf numFmtId="164" fontId="12" fillId="0" borderId="20" xfId="0" applyNumberFormat="1" applyFont="1" applyBorder="1" applyAlignment="1">
      <alignment horizontal="center" vertical="center"/>
    </xf>
    <xf numFmtId="0" fontId="12" fillId="0" borderId="21" xfId="0" applyFont="1" applyBorder="1" applyAlignment="1">
      <alignment vertical="center"/>
    </xf>
    <xf numFmtId="0" fontId="12" fillId="0" borderId="6" xfId="0" applyFont="1" applyBorder="1" applyAlignment="1">
      <alignment horizontal="center" vertical="center"/>
    </xf>
    <xf numFmtId="0" fontId="8" fillId="0" borderId="7" xfId="0" applyFont="1" applyBorder="1" applyAlignment="1">
      <alignment horizontal="center" vertical="center"/>
    </xf>
    <xf numFmtId="49" fontId="12" fillId="0" borderId="22" xfId="0" applyNumberFormat="1" applyFont="1" applyBorder="1" applyAlignment="1">
      <alignment horizontal="center" vertical="center"/>
    </xf>
    <xf numFmtId="0" fontId="12" fillId="0" borderId="23" xfId="0" applyFont="1" applyBorder="1" applyAlignment="1">
      <alignment vertical="center"/>
    </xf>
    <xf numFmtId="0" fontId="12" fillId="0" borderId="5" xfId="0" applyFont="1" applyBorder="1" applyAlignment="1">
      <alignment horizontal="center" vertical="center"/>
    </xf>
    <xf numFmtId="0" fontId="8" fillId="0" borderId="24" xfId="0" applyFont="1" applyBorder="1" applyAlignment="1">
      <alignment horizontal="center" vertical="center"/>
    </xf>
    <xf numFmtId="49" fontId="10" fillId="0" borderId="6" xfId="0" applyNumberFormat="1" applyFont="1" applyBorder="1" applyAlignment="1">
      <alignment horizontal="center" vertical="center"/>
    </xf>
    <xf numFmtId="0" fontId="10" fillId="0" borderId="6" xfId="0" applyFont="1" applyBorder="1"/>
    <xf numFmtId="0" fontId="10" fillId="0" borderId="6" xfId="0" applyFont="1" applyBorder="1" applyAlignment="1">
      <alignment horizontal="center" vertical="center"/>
    </xf>
    <xf numFmtId="0" fontId="11" fillId="0" borderId="7" xfId="0" applyFont="1" applyBorder="1" applyAlignment="1">
      <alignment horizontal="center" vertical="center"/>
    </xf>
    <xf numFmtId="0" fontId="12" fillId="0" borderId="21" xfId="0" applyFont="1" applyBorder="1"/>
    <xf numFmtId="49" fontId="12" fillId="0" borderId="8" xfId="0" applyNumberFormat="1" applyFont="1" applyBorder="1" applyAlignment="1">
      <alignment horizontal="center" vertical="center"/>
    </xf>
    <xf numFmtId="0" fontId="12" fillId="0" borderId="9" xfId="0" applyFont="1" applyBorder="1" applyAlignment="1">
      <alignment horizontal="left" vertical="center" wrapText="1"/>
    </xf>
    <xf numFmtId="49" fontId="10" fillId="0" borderId="10"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2" fillId="0" borderId="12" xfId="0" applyNumberFormat="1" applyFont="1" applyBorder="1" applyAlignment="1">
      <alignment horizontal="center" vertical="center"/>
    </xf>
    <xf numFmtId="0" fontId="12" fillId="0" borderId="13" xfId="0" applyFont="1" applyBorder="1" applyAlignment="1">
      <alignment vertical="center"/>
    </xf>
    <xf numFmtId="49" fontId="10" fillId="0" borderId="12" xfId="0" applyNumberFormat="1" applyFont="1" applyBorder="1" applyAlignment="1">
      <alignment horizontal="center" vertical="center"/>
    </xf>
    <xf numFmtId="1" fontId="10" fillId="0" borderId="14" xfId="0" applyNumberFormat="1" applyFont="1" applyBorder="1" applyAlignment="1">
      <alignment horizontal="center"/>
    </xf>
    <xf numFmtId="1" fontId="10" fillId="0" borderId="14" xfId="0" applyNumberFormat="1" applyFont="1" applyBorder="1" applyAlignment="1">
      <alignment horizontal="center" vertical="center"/>
    </xf>
    <xf numFmtId="49" fontId="10" fillId="0" borderId="16" xfId="0" applyNumberFormat="1" applyFont="1" applyBorder="1" applyAlignment="1">
      <alignment horizontal="center" vertical="center"/>
    </xf>
    <xf numFmtId="0" fontId="10" fillId="0" borderId="18" xfId="0" applyFont="1" applyBorder="1" applyAlignment="1">
      <alignment horizontal="center" vertical="center"/>
    </xf>
    <xf numFmtId="1" fontId="10" fillId="0" borderId="18" xfId="0" applyNumberFormat="1" applyFont="1" applyBorder="1" applyAlignment="1">
      <alignment horizontal="center" vertical="center"/>
    </xf>
    <xf numFmtId="0" fontId="11" fillId="0" borderId="19" xfId="0" applyFont="1" applyBorder="1" applyAlignment="1">
      <alignment horizontal="center" vertical="center"/>
    </xf>
    <xf numFmtId="49" fontId="12" fillId="0" borderId="20" xfId="0" applyNumberFormat="1" applyFont="1" applyBorder="1" applyAlignment="1">
      <alignment horizontal="center" vertical="center"/>
    </xf>
    <xf numFmtId="49" fontId="10" fillId="0" borderId="8" xfId="0" applyNumberFormat="1" applyFont="1" applyBorder="1" applyAlignment="1">
      <alignment horizontal="center" vertical="center"/>
    </xf>
    <xf numFmtId="49" fontId="10" fillId="0" borderId="22" xfId="0" applyNumberFormat="1" applyFont="1" applyBorder="1" applyAlignment="1">
      <alignment horizontal="center" vertical="center"/>
    </xf>
    <xf numFmtId="49" fontId="10" fillId="0" borderId="28" xfId="0" applyNumberFormat="1" applyFont="1" applyBorder="1" applyAlignment="1">
      <alignment horizontal="center" vertical="center"/>
    </xf>
    <xf numFmtId="3" fontId="14" fillId="0" borderId="0" xfId="0" applyNumberFormat="1" applyFont="1"/>
    <xf numFmtId="3" fontId="8" fillId="0" borderId="0" xfId="0" applyNumberFormat="1" applyFont="1"/>
    <xf numFmtId="3" fontId="15" fillId="0" borderId="0" xfId="0" applyNumberFormat="1" applyFont="1"/>
    <xf numFmtId="0" fontId="4" fillId="0" borderId="0" xfId="0" applyFont="1"/>
    <xf numFmtId="3" fontId="6" fillId="0" borderId="0" xfId="0" applyNumberFormat="1" applyFont="1"/>
    <xf numFmtId="0" fontId="17"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19" xfId="0" applyFont="1" applyBorder="1" applyAlignment="1">
      <alignment horizontal="center" vertical="center"/>
    </xf>
    <xf numFmtId="0" fontId="17" fillId="2" borderId="7" xfId="0" applyFont="1" applyFill="1" applyBorder="1" applyAlignment="1">
      <alignment horizontal="center" vertical="center"/>
    </xf>
    <xf numFmtId="2" fontId="18" fillId="0" borderId="7" xfId="0" applyNumberFormat="1" applyFont="1" applyBorder="1" applyAlignment="1">
      <alignment horizontal="center" vertical="center"/>
    </xf>
    <xf numFmtId="165" fontId="18" fillId="0" borderId="27" xfId="0" applyNumberFormat="1" applyFont="1" applyBorder="1" applyAlignment="1">
      <alignment horizontal="center"/>
    </xf>
    <xf numFmtId="0" fontId="18" fillId="0" borderId="15" xfId="0" applyFont="1" applyBorder="1" applyAlignment="1">
      <alignment horizontal="center" vertical="center"/>
    </xf>
    <xf numFmtId="0" fontId="18" fillId="0" borderId="31" xfId="0" applyFont="1" applyBorder="1" applyAlignment="1">
      <alignment horizontal="center" vertical="center"/>
    </xf>
    <xf numFmtId="4" fontId="19" fillId="0" borderId="11" xfId="0" applyNumberFormat="1" applyFont="1" applyBorder="1" applyAlignment="1">
      <alignment horizontal="center" vertical="center"/>
    </xf>
    <xf numFmtId="3" fontId="4" fillId="0" borderId="14" xfId="2" applyNumberFormat="1" applyFont="1" applyBorder="1" applyAlignment="1">
      <alignment horizontal="center" vertical="center" wrapText="1"/>
    </xf>
    <xf numFmtId="3" fontId="4" fillId="0" borderId="15" xfId="0" applyNumberFormat="1" applyFont="1" applyBorder="1" applyAlignment="1">
      <alignment horizontal="center" vertical="center"/>
    </xf>
    <xf numFmtId="3" fontId="4" fillId="0" borderId="14" xfId="0" applyNumberFormat="1" applyFont="1" applyBorder="1" applyAlignment="1">
      <alignment horizontal="center" vertical="center"/>
    </xf>
    <xf numFmtId="3" fontId="4" fillId="0" borderId="8" xfId="3" applyNumberFormat="1" applyFont="1" applyFill="1" applyBorder="1" applyAlignment="1">
      <alignment horizontal="center" vertical="center"/>
    </xf>
    <xf numFmtId="3" fontId="4" fillId="0" borderId="9" xfId="3" applyNumberFormat="1" applyFont="1" applyBorder="1" applyAlignment="1">
      <alignment horizontal="left" vertical="center"/>
    </xf>
    <xf numFmtId="3" fontId="4" fillId="0" borderId="10" xfId="3" applyNumberFormat="1" applyFont="1" applyBorder="1" applyAlignment="1">
      <alignment horizontal="center" vertical="center"/>
    </xf>
    <xf numFmtId="4" fontId="4" fillId="0" borderId="10" xfId="0" applyNumberFormat="1" applyFont="1" applyBorder="1" applyAlignment="1">
      <alignment horizontal="center" vertical="center"/>
    </xf>
    <xf numFmtId="3" fontId="4" fillId="0" borderId="12" xfId="3" applyNumberFormat="1" applyFont="1" applyFill="1" applyBorder="1" applyAlignment="1">
      <alignment horizontal="center" vertical="center"/>
    </xf>
    <xf numFmtId="3" fontId="4" fillId="0" borderId="13" xfId="3" applyNumberFormat="1" applyFont="1" applyBorder="1" applyAlignment="1">
      <alignment horizontal="left" vertical="center"/>
    </xf>
    <xf numFmtId="3" fontId="4" fillId="0" borderId="14" xfId="3" applyNumberFormat="1" applyFont="1" applyBorder="1" applyAlignment="1">
      <alignment horizontal="center" vertical="center"/>
    </xf>
    <xf numFmtId="3" fontId="4" fillId="0" borderId="10" xfId="0" applyNumberFormat="1" applyFont="1" applyBorder="1" applyAlignment="1">
      <alignment horizontal="center" vertical="center"/>
    </xf>
    <xf numFmtId="3" fontId="4" fillId="0" borderId="10" xfId="2" applyNumberFormat="1" applyFont="1" applyBorder="1" applyAlignment="1">
      <alignment horizontal="center" vertical="center" wrapText="1"/>
    </xf>
    <xf numFmtId="3" fontId="4" fillId="0" borderId="11" xfId="0" applyNumberFormat="1" applyFont="1" applyBorder="1" applyAlignment="1">
      <alignment horizontal="center" vertical="center"/>
    </xf>
    <xf numFmtId="3" fontId="8" fillId="0" borderId="34" xfId="4" applyNumberFormat="1" applyFont="1" applyBorder="1" applyAlignment="1">
      <alignment horizontal="left" vertical="center" wrapText="1"/>
    </xf>
    <xf numFmtId="3" fontId="8" fillId="0" borderId="22" xfId="3" applyNumberFormat="1" applyFont="1" applyFill="1" applyBorder="1" applyAlignment="1">
      <alignment horizontal="center" vertical="center"/>
    </xf>
    <xf numFmtId="3" fontId="8" fillId="0" borderId="21" xfId="3" applyNumberFormat="1" applyFont="1" applyBorder="1" applyAlignment="1">
      <alignment horizontal="left" vertical="center"/>
    </xf>
    <xf numFmtId="3" fontId="4" fillId="0" borderId="35" xfId="3" applyNumberFormat="1" applyFont="1" applyFill="1" applyBorder="1" applyAlignment="1">
      <alignment horizontal="center" vertical="center"/>
    </xf>
    <xf numFmtId="3" fontId="4" fillId="0" borderId="36" xfId="3" applyNumberFormat="1" applyFont="1" applyBorder="1" applyAlignment="1">
      <alignment horizontal="left" vertical="center"/>
    </xf>
    <xf numFmtId="3" fontId="4" fillId="0" borderId="37" xfId="3" applyNumberFormat="1" applyFont="1" applyBorder="1" applyAlignment="1">
      <alignment horizontal="center" vertical="center"/>
    </xf>
    <xf numFmtId="3" fontId="4" fillId="0" borderId="37" xfId="2" applyNumberFormat="1" applyFont="1" applyBorder="1" applyAlignment="1">
      <alignment horizontal="center" vertical="center" wrapText="1"/>
    </xf>
    <xf numFmtId="1" fontId="4" fillId="0" borderId="37" xfId="2" applyNumberFormat="1" applyFont="1" applyBorder="1" applyAlignment="1">
      <alignment horizontal="center" vertical="center" wrapText="1"/>
    </xf>
    <xf numFmtId="4" fontId="4" fillId="0" borderId="38" xfId="2" applyNumberFormat="1" applyFont="1" applyBorder="1" applyAlignment="1">
      <alignment horizontal="center" vertical="center" wrapText="1"/>
    </xf>
    <xf numFmtId="3" fontId="9" fillId="0" borderId="13" xfId="3" applyNumberFormat="1" applyFont="1" applyBorder="1" applyAlignment="1">
      <alignment horizontal="left" vertical="center"/>
    </xf>
    <xf numFmtId="0" fontId="12" fillId="0" borderId="23" xfId="0" applyFont="1" applyBorder="1"/>
    <xf numFmtId="0" fontId="10" fillId="0" borderId="10" xfId="0" applyFont="1" applyFill="1" applyBorder="1" applyAlignment="1">
      <alignment horizontal="center" vertical="center"/>
    </xf>
    <xf numFmtId="0" fontId="10" fillId="0" borderId="18" xfId="0" applyFont="1" applyFill="1" applyBorder="1" applyAlignment="1">
      <alignment horizontal="center" vertical="center"/>
    </xf>
    <xf numFmtId="0" fontId="12" fillId="2" borderId="21" xfId="0" applyFont="1" applyFill="1" applyBorder="1"/>
    <xf numFmtId="0" fontId="12" fillId="2" borderId="6" xfId="0" applyFont="1" applyFill="1" applyBorder="1" applyAlignment="1">
      <alignment horizontal="center" vertical="center"/>
    </xf>
    <xf numFmtId="0" fontId="12" fillId="0" borderId="6" xfId="0" applyFont="1" applyFill="1" applyBorder="1" applyAlignment="1">
      <alignment horizontal="center" vertical="center"/>
    </xf>
    <xf numFmtId="0" fontId="10" fillId="0" borderId="10" xfId="0" applyNumberFormat="1" applyFont="1" applyBorder="1" applyAlignment="1">
      <alignment horizontal="center" vertical="center"/>
    </xf>
    <xf numFmtId="0" fontId="10" fillId="0" borderId="25" xfId="0" applyFont="1" applyBorder="1"/>
    <xf numFmtId="0" fontId="10" fillId="0" borderId="26" xfId="0" applyFont="1" applyBorder="1" applyAlignment="1">
      <alignment horizontal="center" vertical="center"/>
    </xf>
    <xf numFmtId="0" fontId="10" fillId="0" borderId="29" xfId="0" applyFont="1" applyBorder="1"/>
    <xf numFmtId="0" fontId="10" fillId="0" borderId="30" xfId="0" applyFont="1" applyBorder="1" applyAlignment="1">
      <alignment horizontal="center" vertical="center"/>
    </xf>
    <xf numFmtId="167" fontId="4" fillId="0" borderId="14" xfId="2" applyNumberFormat="1" applyFont="1" applyBorder="1" applyAlignment="1">
      <alignment horizontal="center" vertical="center"/>
    </xf>
    <xf numFmtId="4" fontId="4" fillId="0" borderId="14" xfId="2" applyNumberFormat="1" applyFont="1" applyBorder="1" applyAlignment="1">
      <alignment horizontal="center" vertical="center"/>
    </xf>
    <xf numFmtId="3" fontId="4" fillId="0" borderId="14" xfId="2" applyNumberFormat="1" applyFont="1" applyBorder="1" applyAlignment="1">
      <alignment horizontal="center" vertical="center"/>
    </xf>
    <xf numFmtId="3" fontId="4" fillId="0" borderId="15" xfId="2" applyNumberFormat="1" applyFont="1" applyBorder="1" applyAlignment="1">
      <alignment horizontal="center" vertical="center"/>
    </xf>
    <xf numFmtId="3" fontId="4" fillId="0" borderId="16" xfId="3" applyNumberFormat="1" applyFont="1" applyFill="1" applyBorder="1" applyAlignment="1">
      <alignment horizontal="center" vertical="center"/>
    </xf>
    <xf numFmtId="3" fontId="4" fillId="0" borderId="17" xfId="3" applyNumberFormat="1" applyFont="1" applyBorder="1" applyAlignment="1">
      <alignment horizontal="left" vertical="center"/>
    </xf>
    <xf numFmtId="3" fontId="4" fillId="0" borderId="18" xfId="3" applyNumberFormat="1" applyFont="1" applyBorder="1" applyAlignment="1">
      <alignment horizontal="center" vertical="center"/>
    </xf>
    <xf numFmtId="3" fontId="4" fillId="0" borderId="18" xfId="2" applyNumberFormat="1" applyFont="1" applyBorder="1" applyAlignment="1">
      <alignment horizontal="center" vertical="center"/>
    </xf>
    <xf numFmtId="167" fontId="4" fillId="0" borderId="18" xfId="2" applyNumberFormat="1" applyFont="1" applyBorder="1" applyAlignment="1">
      <alignment horizontal="center" vertical="center"/>
    </xf>
    <xf numFmtId="3" fontId="4" fillId="0" borderId="19" xfId="2" applyNumberFormat="1" applyFont="1" applyBorder="1" applyAlignment="1">
      <alignment horizontal="center" vertical="center"/>
    </xf>
    <xf numFmtId="3" fontId="8" fillId="0" borderId="1" xfId="4" applyNumberFormat="1" applyFont="1" applyBorder="1" applyAlignment="1">
      <alignment horizontal="center" vertical="center" wrapText="1"/>
    </xf>
    <xf numFmtId="3" fontId="8" fillId="0" borderId="32" xfId="4" applyNumberFormat="1" applyFont="1" applyBorder="1" applyAlignment="1">
      <alignment horizontal="left" vertical="center" wrapText="1"/>
    </xf>
    <xf numFmtId="3" fontId="4" fillId="0" borderId="22" xfId="4" applyNumberFormat="1" applyFont="1" applyBorder="1" applyAlignment="1">
      <alignment horizontal="center" vertical="center" wrapText="1"/>
    </xf>
    <xf numFmtId="3" fontId="4" fillId="0" borderId="21" xfId="4" applyNumberFormat="1" applyFont="1" applyBorder="1" applyAlignment="1">
      <alignment horizontal="left" vertical="center" wrapText="1"/>
    </xf>
    <xf numFmtId="3" fontId="4" fillId="0" borderId="6" xfId="4" applyNumberFormat="1" applyFont="1" applyBorder="1" applyAlignment="1">
      <alignment horizontal="left" vertical="center" wrapText="1"/>
    </xf>
    <xf numFmtId="4" fontId="4" fillId="0" borderId="6" xfId="0" applyNumberFormat="1" applyFont="1" applyBorder="1" applyAlignment="1">
      <alignment horizontal="center" vertical="center"/>
    </xf>
    <xf numFmtId="4" fontId="4" fillId="0" borderId="7" xfId="0" applyNumberFormat="1" applyFont="1" applyBorder="1" applyAlignment="1">
      <alignment horizontal="center" vertical="center"/>
    </xf>
    <xf numFmtId="49" fontId="8" fillId="0" borderId="10" xfId="0" applyNumberFormat="1" applyFont="1" applyBorder="1" applyAlignment="1">
      <alignment horizontal="center"/>
    </xf>
    <xf numFmtId="49" fontId="8" fillId="0" borderId="10" xfId="0" applyNumberFormat="1" applyFont="1" applyBorder="1" applyAlignment="1">
      <alignment horizontal="left"/>
    </xf>
    <xf numFmtId="49" fontId="4" fillId="0" borderId="10" xfId="0" applyNumberFormat="1" applyFont="1" applyBorder="1" applyAlignment="1">
      <alignment horizontal="center"/>
    </xf>
    <xf numFmtId="49" fontId="4" fillId="0" borderId="11" xfId="1" applyNumberFormat="1" applyFont="1" applyBorder="1" applyAlignment="1">
      <alignment horizontal="center"/>
    </xf>
    <xf numFmtId="49" fontId="4" fillId="0" borderId="14" xfId="0" applyNumberFormat="1" applyFont="1" applyBorder="1" applyAlignment="1">
      <alignment horizontal="center"/>
    </xf>
    <xf numFmtId="49" fontId="4" fillId="0" borderId="14" xfId="0" applyNumberFormat="1" applyFont="1" applyBorder="1" applyAlignment="1">
      <alignment horizontal="left"/>
    </xf>
    <xf numFmtId="49" fontId="4" fillId="0" borderId="15" xfId="1" applyNumberFormat="1" applyFont="1" applyBorder="1" applyAlignment="1">
      <alignment horizontal="center"/>
    </xf>
    <xf numFmtId="49" fontId="4" fillId="0" borderId="14" xfId="0" applyNumberFormat="1" applyFont="1" applyBorder="1" applyAlignment="1">
      <alignment horizontal="left" vertical="center" wrapText="1"/>
    </xf>
    <xf numFmtId="49" fontId="8" fillId="0" borderId="14" xfId="0" applyNumberFormat="1" applyFont="1" applyBorder="1" applyAlignment="1">
      <alignment horizontal="center"/>
    </xf>
    <xf numFmtId="49" fontId="8" fillId="0" borderId="14" xfId="0" applyNumberFormat="1" applyFont="1" applyBorder="1" applyAlignment="1">
      <alignment horizontal="left"/>
    </xf>
    <xf numFmtId="4" fontId="4" fillId="0" borderId="15" xfId="1" applyNumberFormat="1" applyFont="1" applyBorder="1" applyAlignment="1">
      <alignment horizontal="center"/>
    </xf>
    <xf numFmtId="0" fontId="4" fillId="0" borderId="14" xfId="0" applyFont="1" applyBorder="1" applyAlignment="1">
      <alignment horizontal="left"/>
    </xf>
    <xf numFmtId="0" fontId="8" fillId="0" borderId="14" xfId="0" applyFont="1" applyBorder="1" applyAlignment="1">
      <alignment horizontal="center"/>
    </xf>
    <xf numFmtId="0" fontId="8" fillId="0" borderId="14" xfId="0" applyFont="1" applyBorder="1" applyAlignment="1">
      <alignment horizontal="left"/>
    </xf>
    <xf numFmtId="3" fontId="8" fillId="0" borderId="33" xfId="3" applyNumberFormat="1" applyFont="1" applyFill="1" applyBorder="1" applyAlignment="1">
      <alignment horizontal="center" vertical="center"/>
    </xf>
    <xf numFmtId="3" fontId="8" fillId="0" borderId="21" xfId="4" applyNumberFormat="1" applyFont="1" applyBorder="1" applyAlignment="1">
      <alignment horizontal="left" vertical="center" wrapText="1"/>
    </xf>
    <xf numFmtId="167" fontId="8" fillId="0" borderId="22" xfId="3" applyNumberFormat="1" applyFont="1" applyFill="1" applyBorder="1" applyAlignment="1">
      <alignment horizontal="center" vertical="center"/>
    </xf>
    <xf numFmtId="167" fontId="4" fillId="0" borderId="8" xfId="3" applyNumberFormat="1" applyFont="1" applyFill="1" applyBorder="1" applyAlignment="1">
      <alignment horizontal="center" vertical="center"/>
    </xf>
    <xf numFmtId="4" fontId="4" fillId="0" borderId="10" xfId="2"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11" xfId="2" applyNumberFormat="1" applyFont="1" applyBorder="1" applyAlignment="1">
      <alignment horizontal="center" vertical="center" wrapText="1"/>
    </xf>
    <xf numFmtId="167" fontId="4" fillId="0" borderId="12" xfId="3" applyNumberFormat="1" applyFont="1" applyFill="1" applyBorder="1" applyAlignment="1">
      <alignment horizontal="center" vertical="center"/>
    </xf>
    <xf numFmtId="3" fontId="4" fillId="0" borderId="37" xfId="2" applyNumberFormat="1" applyFont="1" applyBorder="1" applyAlignment="1">
      <alignment horizontal="center" vertical="center"/>
    </xf>
    <xf numFmtId="3" fontId="4" fillId="0" borderId="38" xfId="2" applyNumberFormat="1" applyFont="1" applyBorder="1" applyAlignment="1">
      <alignment horizontal="center" vertical="center" wrapText="1"/>
    </xf>
    <xf numFmtId="3" fontId="4" fillId="0" borderId="9" xfId="3" applyNumberFormat="1" applyFont="1" applyBorder="1" applyAlignment="1">
      <alignment horizontal="left" vertical="center" wrapText="1"/>
    </xf>
    <xf numFmtId="167" fontId="4" fillId="0" borderId="14" xfId="2" applyNumberFormat="1" applyFont="1" applyFill="1" applyBorder="1" applyAlignment="1">
      <alignment horizontal="center" vertical="center"/>
    </xf>
    <xf numFmtId="3" fontId="4" fillId="0" borderId="18" xfId="0" applyNumberFormat="1" applyFont="1" applyBorder="1" applyAlignment="1">
      <alignment horizontal="center" vertical="center"/>
    </xf>
    <xf numFmtId="3" fontId="4" fillId="0" borderId="18" xfId="2" applyNumberFormat="1" applyFont="1" applyBorder="1" applyAlignment="1">
      <alignment horizontal="center" vertical="center" wrapText="1"/>
    </xf>
    <xf numFmtId="3" fontId="4" fillId="0" borderId="19" xfId="0" applyNumberFormat="1" applyFont="1" applyBorder="1" applyAlignment="1">
      <alignment horizontal="center" vertical="center"/>
    </xf>
    <xf numFmtId="3" fontId="4" fillId="0" borderId="41" xfId="2" applyNumberFormat="1" applyFont="1" applyBorder="1" applyAlignment="1">
      <alignment vertical="center" wrapText="1"/>
    </xf>
    <xf numFmtId="167" fontId="8" fillId="0" borderId="8" xfId="5" applyNumberFormat="1" applyFont="1" applyFill="1" applyBorder="1" applyAlignment="1">
      <alignment horizontal="center" vertical="center"/>
    </xf>
    <xf numFmtId="3" fontId="4" fillId="0" borderId="9" xfId="5" applyNumberFormat="1" applyFont="1" applyBorder="1" applyAlignment="1">
      <alignment horizontal="left" vertical="center"/>
    </xf>
    <xf numFmtId="3" fontId="4" fillId="0" borderId="10" xfId="5" applyNumberFormat="1" applyFont="1" applyBorder="1" applyAlignment="1">
      <alignment horizontal="center" vertical="center"/>
    </xf>
    <xf numFmtId="3" fontId="4" fillId="0" borderId="11" xfId="5" applyNumberFormat="1" applyFont="1" applyBorder="1" applyAlignment="1">
      <alignment horizontal="center" vertical="center"/>
    </xf>
    <xf numFmtId="167" fontId="8" fillId="0" borderId="12" xfId="5" applyNumberFormat="1" applyFont="1" applyFill="1" applyBorder="1" applyAlignment="1">
      <alignment horizontal="center" vertical="center"/>
    </xf>
    <xf numFmtId="3" fontId="4" fillId="0" borderId="13" xfId="5" applyNumberFormat="1" applyFont="1" applyBorder="1" applyAlignment="1">
      <alignment horizontal="left" vertical="center"/>
    </xf>
    <xf numFmtId="3" fontId="4" fillId="0" borderId="14" xfId="5" applyNumberFormat="1" applyFont="1" applyBorder="1" applyAlignment="1">
      <alignment horizontal="center" vertical="center"/>
    </xf>
    <xf numFmtId="3" fontId="4" fillId="0" borderId="15" xfId="5" applyNumberFormat="1" applyFont="1" applyBorder="1" applyAlignment="1">
      <alignment horizontal="center" vertical="center"/>
    </xf>
    <xf numFmtId="167" fontId="4" fillId="0" borderId="12" xfId="5" applyNumberFormat="1" applyFont="1" applyFill="1" applyBorder="1" applyAlignment="1">
      <alignment horizontal="center" vertical="center"/>
    </xf>
    <xf numFmtId="3" fontId="4" fillId="0" borderId="15" xfId="2" applyNumberFormat="1" applyFont="1" applyBorder="1" applyAlignment="1">
      <alignment horizontal="center" vertical="center" wrapText="1"/>
    </xf>
    <xf numFmtId="3" fontId="4" fillId="0" borderId="13" xfId="5" applyNumberFormat="1" applyFont="1" applyBorder="1" applyAlignment="1">
      <alignment horizontal="left" vertical="center" wrapText="1"/>
    </xf>
    <xf numFmtId="167" fontId="4" fillId="0" borderId="14" xfId="2" applyNumberFormat="1" applyFont="1" applyBorder="1" applyAlignment="1">
      <alignment horizontal="center" vertical="center" wrapText="1"/>
    </xf>
    <xf numFmtId="1" fontId="4" fillId="0" borderId="15" xfId="2" applyNumberFormat="1" applyFont="1" applyBorder="1" applyAlignment="1">
      <alignment horizontal="center" vertical="center" wrapText="1"/>
    </xf>
    <xf numFmtId="0" fontId="4" fillId="0" borderId="14" xfId="2" applyNumberFormat="1" applyFont="1" applyBorder="1" applyAlignment="1">
      <alignment horizontal="center" vertical="center" wrapText="1"/>
    </xf>
    <xf numFmtId="167" fontId="4" fillId="0" borderId="16" xfId="5" applyNumberFormat="1" applyFont="1" applyFill="1" applyBorder="1" applyAlignment="1">
      <alignment horizontal="center" vertical="center"/>
    </xf>
    <xf numFmtId="3" fontId="4" fillId="0" borderId="17" xfId="5" applyNumberFormat="1" applyFont="1" applyBorder="1" applyAlignment="1">
      <alignment horizontal="left" vertical="center"/>
    </xf>
    <xf numFmtId="3" fontId="4" fillId="0" borderId="18" xfId="5" applyNumberFormat="1" applyFont="1" applyBorder="1" applyAlignment="1">
      <alignment horizontal="center" vertical="center"/>
    </xf>
    <xf numFmtId="0" fontId="4" fillId="0" borderId="18" xfId="2" applyNumberFormat="1" applyFont="1" applyBorder="1" applyAlignment="1">
      <alignment horizontal="center" vertical="center" wrapText="1"/>
    </xf>
    <xf numFmtId="167" fontId="8" fillId="0" borderId="33" xfId="3" applyNumberFormat="1" applyFont="1" applyFill="1" applyBorder="1" applyAlignment="1">
      <alignment horizontal="center" vertical="center"/>
    </xf>
    <xf numFmtId="3" fontId="8" fillId="0" borderId="34" xfId="3" applyNumberFormat="1" applyFont="1" applyBorder="1" applyAlignment="1">
      <alignment horizontal="left" vertical="center"/>
    </xf>
    <xf numFmtId="167" fontId="8" fillId="0" borderId="8" xfId="3" applyNumberFormat="1" applyFont="1" applyFill="1" applyBorder="1" applyAlignment="1">
      <alignment horizontal="center" vertical="center"/>
    </xf>
    <xf numFmtId="4" fontId="4" fillId="0" borderId="14" xfId="2" applyNumberFormat="1" applyFont="1" applyBorder="1" applyAlignment="1">
      <alignment horizontal="center" vertical="center" wrapText="1"/>
    </xf>
    <xf numFmtId="168" fontId="4" fillId="0" borderId="14" xfId="2" applyNumberFormat="1" applyFont="1" applyBorder="1" applyAlignment="1">
      <alignment horizontal="center" vertical="center" wrapText="1"/>
    </xf>
    <xf numFmtId="3" fontId="8" fillId="0" borderId="21" xfId="3" applyNumberFormat="1" applyFont="1" applyBorder="1" applyAlignment="1">
      <alignment horizontal="left" vertical="center" wrapText="1"/>
    </xf>
    <xf numFmtId="3" fontId="4" fillId="0" borderId="11" xfId="2" applyNumberFormat="1" applyFont="1" applyBorder="1" applyAlignment="1">
      <alignment horizontal="center" vertical="center" wrapText="1"/>
    </xf>
    <xf numFmtId="167" fontId="8" fillId="0" borderId="22" xfId="5" applyNumberFormat="1" applyFont="1" applyFill="1" applyBorder="1" applyAlignment="1">
      <alignment horizontal="center" vertical="center"/>
    </xf>
    <xf numFmtId="3" fontId="8" fillId="0" borderId="21" xfId="5" applyNumberFormat="1" applyFont="1" applyBorder="1" applyAlignment="1">
      <alignment horizontal="left" vertical="center"/>
    </xf>
    <xf numFmtId="0" fontId="4" fillId="0" borderId="8" xfId="5" applyFont="1" applyFill="1" applyBorder="1" applyAlignment="1">
      <alignment horizontal="center" vertical="center"/>
    </xf>
    <xf numFmtId="0" fontId="4" fillId="0" borderId="9" xfId="5" applyFont="1" applyBorder="1" applyAlignment="1">
      <alignment horizontal="left" vertical="center" wrapText="1"/>
    </xf>
    <xf numFmtId="0" fontId="4" fillId="0" borderId="10" xfId="5" applyFont="1" applyBorder="1" applyAlignment="1">
      <alignment horizontal="center" vertical="center"/>
    </xf>
    <xf numFmtId="3" fontId="4" fillId="0" borderId="10" xfId="2" applyNumberFormat="1" applyFont="1" applyBorder="1" applyAlignment="1">
      <alignment horizontal="center" vertical="center"/>
    </xf>
    <xf numFmtId="3" fontId="4" fillId="0" borderId="10" xfId="5" applyNumberFormat="1" applyFont="1" applyBorder="1" applyAlignment="1">
      <alignment vertical="center"/>
    </xf>
    <xf numFmtId="0" fontId="4" fillId="0" borderId="36" xfId="5" applyFont="1" applyBorder="1" applyAlignment="1">
      <alignment horizontal="left" vertical="center" wrapText="1"/>
    </xf>
    <xf numFmtId="167" fontId="4" fillId="0" borderId="14" xfId="0" applyNumberFormat="1" applyFont="1" applyBorder="1" applyAlignment="1">
      <alignment horizontal="center" vertical="center"/>
    </xf>
    <xf numFmtId="3" fontId="4" fillId="0" borderId="13" xfId="3" applyNumberFormat="1" applyFont="1" applyBorder="1" applyAlignment="1">
      <alignment horizontal="left" vertical="center" wrapText="1"/>
    </xf>
    <xf numFmtId="4" fontId="4" fillId="0" borderId="14" xfId="0" applyNumberFormat="1" applyFont="1" applyBorder="1" applyAlignment="1">
      <alignment horizontal="center" vertical="center"/>
    </xf>
    <xf numFmtId="3" fontId="4" fillId="0" borderId="15" xfId="0" applyNumberFormat="1" applyFont="1" applyBorder="1" applyAlignment="1">
      <alignment horizontal="center" vertical="center" wrapText="1"/>
    </xf>
    <xf numFmtId="167" fontId="4" fillId="0" borderId="15" xfId="2" applyNumberFormat="1" applyFont="1" applyBorder="1" applyAlignment="1">
      <alignment horizontal="center" vertical="center" wrapText="1"/>
    </xf>
    <xf numFmtId="3" fontId="4" fillId="0" borderId="14" xfId="3" applyNumberFormat="1" applyFont="1" applyBorder="1" applyAlignment="1">
      <alignment horizontal="center"/>
    </xf>
    <xf numFmtId="3" fontId="4" fillId="0" borderId="14" xfId="2" applyNumberFormat="1" applyFont="1" applyFill="1" applyBorder="1" applyAlignment="1">
      <alignment horizontal="center" vertical="center"/>
    </xf>
    <xf numFmtId="3" fontId="4" fillId="0" borderId="15" xfId="2" applyNumberFormat="1" applyFont="1" applyFill="1" applyBorder="1" applyAlignment="1">
      <alignment horizontal="center" vertical="center"/>
    </xf>
    <xf numFmtId="3" fontId="4" fillId="0" borderId="46" xfId="3" applyNumberFormat="1" applyFont="1" applyBorder="1" applyAlignment="1">
      <alignment horizontal="left" vertical="center"/>
    </xf>
    <xf numFmtId="3" fontId="4" fillId="0" borderId="47" xfId="3" applyNumberFormat="1" applyFont="1" applyBorder="1" applyAlignment="1">
      <alignment horizontal="center"/>
    </xf>
    <xf numFmtId="3" fontId="4" fillId="0" borderId="47" xfId="0" applyNumberFormat="1" applyFont="1" applyBorder="1" applyAlignment="1">
      <alignment horizontal="center" vertical="center"/>
    </xf>
    <xf numFmtId="167" fontId="4" fillId="0" borderId="47" xfId="0" applyNumberFormat="1" applyFont="1" applyBorder="1" applyAlignment="1">
      <alignment horizontal="center" vertical="center"/>
    </xf>
    <xf numFmtId="3" fontId="4" fillId="0" borderId="48" xfId="0" applyNumberFormat="1" applyFont="1" applyBorder="1" applyAlignment="1">
      <alignment horizontal="center" vertical="center"/>
    </xf>
    <xf numFmtId="167" fontId="4" fillId="0" borderId="16" xfId="3" applyNumberFormat="1" applyFont="1" applyFill="1" applyBorder="1" applyAlignment="1">
      <alignment horizontal="center" vertical="center"/>
    </xf>
    <xf numFmtId="3" fontId="4" fillId="0" borderId="18" xfId="2" applyNumberFormat="1" applyFont="1" applyFill="1" applyBorder="1" applyAlignment="1">
      <alignment horizontal="center" vertical="center"/>
    </xf>
    <xf numFmtId="0" fontId="8" fillId="0" borderId="8" xfId="5" applyFont="1" applyFill="1" applyBorder="1" applyAlignment="1">
      <alignment horizontal="center" vertical="center"/>
    </xf>
    <xf numFmtId="4" fontId="4" fillId="0" borderId="11" xfId="0" applyNumberFormat="1" applyFont="1" applyBorder="1" applyAlignment="1">
      <alignment horizontal="center" vertical="center"/>
    </xf>
    <xf numFmtId="9" fontId="4" fillId="0" borderId="15" xfId="0" applyNumberFormat="1" applyFont="1" applyBorder="1" applyAlignment="1">
      <alignment horizontal="center" vertical="center"/>
    </xf>
    <xf numFmtId="167" fontId="4" fillId="0" borderId="15" xfId="0" applyNumberFormat="1" applyFont="1" applyBorder="1" applyAlignment="1">
      <alignment horizontal="center" vertical="center"/>
    </xf>
    <xf numFmtId="9" fontId="4" fillId="0" borderId="15" xfId="6" applyFont="1" applyBorder="1" applyAlignment="1">
      <alignment horizontal="center" vertical="center"/>
    </xf>
    <xf numFmtId="9" fontId="4" fillId="0" borderId="19" xfId="6" applyFont="1" applyBorder="1" applyAlignment="1">
      <alignment horizontal="center" vertical="center"/>
    </xf>
    <xf numFmtId="3" fontId="4" fillId="0" borderId="10" xfId="2" applyNumberFormat="1" applyFont="1" applyBorder="1" applyAlignment="1">
      <alignment vertical="center" wrapText="1"/>
    </xf>
    <xf numFmtId="3" fontId="4" fillId="3" borderId="15" xfId="0" applyNumberFormat="1" applyFont="1" applyFill="1" applyBorder="1" applyAlignment="1">
      <alignment horizontal="center" vertical="center"/>
    </xf>
    <xf numFmtId="3" fontId="8" fillId="0" borderId="22" xfId="0" applyNumberFormat="1" applyFont="1" applyBorder="1" applyAlignment="1">
      <alignment horizontal="center" vertical="center"/>
    </xf>
    <xf numFmtId="3" fontId="8" fillId="0" borderId="21" xfId="3" applyNumberFormat="1" applyFont="1" applyFill="1" applyBorder="1" applyAlignment="1">
      <alignment horizontal="left" vertical="center"/>
    </xf>
    <xf numFmtId="3" fontId="4" fillId="0" borderId="8" xfId="0" applyNumberFormat="1" applyFont="1" applyBorder="1" applyAlignment="1">
      <alignment horizontal="center" vertical="center"/>
    </xf>
    <xf numFmtId="3" fontId="4" fillId="0" borderId="9" xfId="0" applyNumberFormat="1" applyFont="1" applyBorder="1" applyAlignment="1">
      <alignment horizontal="left" vertical="center"/>
    </xf>
    <xf numFmtId="9" fontId="4" fillId="0" borderId="11" xfId="6" applyFont="1" applyBorder="1" applyAlignment="1">
      <alignment horizontal="center" vertical="center"/>
    </xf>
    <xf numFmtId="3" fontId="4" fillId="0" borderId="29" xfId="0" applyNumberFormat="1" applyFont="1" applyBorder="1" applyAlignment="1">
      <alignment horizontal="left" vertical="center" wrapText="1"/>
    </xf>
    <xf numFmtId="3" fontId="4" fillId="0" borderId="30" xfId="0" applyNumberFormat="1" applyFont="1" applyBorder="1" applyAlignment="1">
      <alignment horizontal="center" vertical="center"/>
    </xf>
    <xf numFmtId="9" fontId="4" fillId="0" borderId="31" xfId="6" applyFont="1" applyBorder="1" applyAlignment="1">
      <alignment horizontal="center" vertical="center"/>
    </xf>
    <xf numFmtId="3" fontId="4" fillId="0" borderId="40" xfId="3" applyNumberFormat="1" applyFont="1" applyBorder="1" applyAlignment="1">
      <alignment horizontal="center" vertical="center"/>
    </xf>
    <xf numFmtId="167" fontId="4" fillId="0" borderId="4" xfId="3" applyNumberFormat="1" applyFont="1" applyFill="1" applyBorder="1" applyAlignment="1">
      <alignment horizontal="center"/>
    </xf>
    <xf numFmtId="3" fontId="4" fillId="0" borderId="23" xfId="3" applyNumberFormat="1" applyFont="1" applyBorder="1" applyAlignment="1">
      <alignment horizontal="left" vertical="center"/>
    </xf>
    <xf numFmtId="3" fontId="4" fillId="0" borderId="23" xfId="3" applyNumberFormat="1" applyFont="1" applyBorder="1" applyAlignment="1">
      <alignment horizontal="center" vertical="center"/>
    </xf>
    <xf numFmtId="3" fontId="4" fillId="0" borderId="42" xfId="0" applyNumberFormat="1" applyFont="1" applyBorder="1" applyAlignment="1">
      <alignment horizontal="center" vertical="center"/>
    </xf>
    <xf numFmtId="3" fontId="4" fillId="0" borderId="42" xfId="2" applyNumberFormat="1" applyFont="1" applyBorder="1" applyAlignment="1">
      <alignment horizontal="center" vertical="center" wrapText="1"/>
    </xf>
    <xf numFmtId="3" fontId="4" fillId="0" borderId="43" xfId="0" applyNumberFormat="1" applyFont="1" applyBorder="1" applyAlignment="1">
      <alignment horizontal="center" vertical="center"/>
    </xf>
    <xf numFmtId="3" fontId="10" fillId="0" borderId="6" xfId="0" applyNumberFormat="1" applyFont="1" applyBorder="1" applyAlignment="1">
      <alignment horizontal="center" vertical="center"/>
    </xf>
    <xf numFmtId="0" fontId="8" fillId="0" borderId="22" xfId="0" applyFont="1" applyBorder="1" applyAlignment="1">
      <alignment horizontal="center" vertical="center"/>
    </xf>
    <xf numFmtId="0" fontId="8" fillId="0" borderId="6" xfId="0" applyFont="1" applyBorder="1" applyAlignment="1">
      <alignment vertical="center"/>
    </xf>
    <xf numFmtId="0" fontId="4" fillId="0" borderId="6" xfId="0" applyFont="1" applyBorder="1" applyAlignment="1">
      <alignment horizontal="center" vertical="center"/>
    </xf>
    <xf numFmtId="0" fontId="19" fillId="0" borderId="6" xfId="0" applyFont="1" applyBorder="1" applyAlignment="1">
      <alignment horizontal="center" vertical="center"/>
    </xf>
    <xf numFmtId="0" fontId="4" fillId="0" borderId="10" xfId="0" applyFont="1" applyBorder="1" applyAlignment="1">
      <alignment vertical="center"/>
    </xf>
    <xf numFmtId="0" fontId="4" fillId="0" borderId="10" xfId="0" applyFont="1" applyBorder="1" applyAlignment="1">
      <alignment horizontal="center" vertical="center"/>
    </xf>
    <xf numFmtId="0" fontId="4" fillId="0" borderId="14" xfId="0" applyFont="1" applyBorder="1" applyAlignment="1">
      <alignment vertical="center"/>
    </xf>
    <xf numFmtId="0" fontId="4" fillId="0" borderId="14" xfId="0" applyFont="1" applyBorder="1" applyAlignment="1">
      <alignment horizontal="center" vertical="center"/>
    </xf>
    <xf numFmtId="0" fontId="4" fillId="0" borderId="18" xfId="0" applyFont="1" applyBorder="1" applyAlignment="1">
      <alignment vertical="center"/>
    </xf>
    <xf numFmtId="0" fontId="4" fillId="0" borderId="18" xfId="0" applyFont="1" applyBorder="1" applyAlignment="1">
      <alignment horizontal="center" vertical="center"/>
    </xf>
    <xf numFmtId="0" fontId="22" fillId="4" borderId="10" xfId="0" applyFont="1" applyFill="1" applyBorder="1" applyAlignment="1">
      <alignment horizontal="center" vertical="center" wrapText="1"/>
    </xf>
    <xf numFmtId="0" fontId="22" fillId="0" borderId="10" xfId="0" applyFont="1" applyBorder="1" applyAlignment="1">
      <alignment horizontal="left" vertical="center" wrapText="1"/>
    </xf>
    <xf numFmtId="9" fontId="22" fillId="4" borderId="10" xfId="0" applyNumberFormat="1" applyFont="1" applyFill="1" applyBorder="1" applyAlignment="1">
      <alignment horizontal="center" vertical="center" wrapText="1"/>
    </xf>
    <xf numFmtId="0" fontId="22" fillId="4" borderId="14" xfId="0" applyFont="1" applyFill="1" applyBorder="1" applyAlignment="1">
      <alignment horizontal="center" vertical="center" wrapText="1"/>
    </xf>
    <xf numFmtId="0" fontId="22" fillId="0" borderId="14" xfId="0" applyFont="1" applyBorder="1" applyAlignment="1">
      <alignment horizontal="left" vertical="center" wrapText="1"/>
    </xf>
    <xf numFmtId="9" fontId="22" fillId="4" borderId="14" xfId="0" applyNumberFormat="1" applyFont="1" applyFill="1" applyBorder="1" applyAlignment="1">
      <alignment horizontal="center" vertical="center" wrapText="1"/>
    </xf>
    <xf numFmtId="0" fontId="22" fillId="4" borderId="14" xfId="0" applyFont="1" applyFill="1" applyBorder="1" applyAlignment="1">
      <alignment horizontal="left" vertical="center" wrapText="1"/>
    </xf>
    <xf numFmtId="0" fontId="22" fillId="4" borderId="18" xfId="0" applyFont="1" applyFill="1" applyBorder="1" applyAlignment="1">
      <alignment horizontal="center" vertical="center" wrapText="1"/>
    </xf>
    <xf numFmtId="0" fontId="22" fillId="0" borderId="18" xfId="0" applyFont="1" applyBorder="1" applyAlignment="1">
      <alignment horizontal="left" vertical="center" wrapText="1"/>
    </xf>
    <xf numFmtId="167" fontId="8" fillId="0" borderId="54" xfId="5" applyNumberFormat="1" applyFont="1" applyFill="1" applyBorder="1" applyAlignment="1">
      <alignment horizontal="center" vertical="center"/>
    </xf>
    <xf numFmtId="3" fontId="4" fillId="0" borderId="55" xfId="5" applyNumberFormat="1" applyFont="1" applyBorder="1" applyAlignment="1">
      <alignment horizontal="left" vertical="center"/>
    </xf>
    <xf numFmtId="3" fontId="4" fillId="0" borderId="56" xfId="5" applyNumberFormat="1" applyFont="1" applyBorder="1" applyAlignment="1">
      <alignment horizontal="center" vertical="center" wrapText="1"/>
    </xf>
    <xf numFmtId="3" fontId="4" fillId="0" borderId="56" xfId="5" applyNumberFormat="1" applyFont="1" applyBorder="1" applyAlignment="1">
      <alignment horizontal="center" vertical="center"/>
    </xf>
    <xf numFmtId="3" fontId="4" fillId="0" borderId="57" xfId="5" applyNumberFormat="1" applyFont="1" applyBorder="1" applyAlignment="1">
      <alignment horizontal="center" vertical="center"/>
    </xf>
    <xf numFmtId="3" fontId="4" fillId="0" borderId="59" xfId="0" applyNumberFormat="1" applyFont="1" applyBorder="1"/>
    <xf numFmtId="3" fontId="8" fillId="0" borderId="6" xfId="0" applyNumberFormat="1" applyFont="1" applyBorder="1"/>
    <xf numFmtId="167" fontId="8" fillId="0" borderId="6" xfId="3" applyNumberFormat="1" applyFont="1" applyFill="1" applyBorder="1" applyAlignment="1">
      <alignment horizontal="center" vertical="center"/>
    </xf>
    <xf numFmtId="3" fontId="8" fillId="0" borderId="6" xfId="0" applyNumberFormat="1" applyFont="1" applyBorder="1" applyAlignment="1">
      <alignment horizontal="center"/>
    </xf>
    <xf numFmtId="0" fontId="4" fillId="0" borderId="37" xfId="0" applyFont="1" applyBorder="1" applyAlignment="1">
      <alignment horizontal="center"/>
    </xf>
    <xf numFmtId="49" fontId="4" fillId="0" borderId="37" xfId="0" applyNumberFormat="1" applyFont="1" applyBorder="1" applyAlignment="1">
      <alignment horizontal="left"/>
    </xf>
    <xf numFmtId="49" fontId="4" fillId="0" borderId="37" xfId="0" applyNumberFormat="1" applyFont="1" applyBorder="1" applyAlignment="1">
      <alignment horizontal="center"/>
    </xf>
    <xf numFmtId="49" fontId="4" fillId="0" borderId="38" xfId="1" applyNumberFormat="1" applyFont="1" applyBorder="1" applyAlignment="1">
      <alignment horizontal="center"/>
    </xf>
    <xf numFmtId="3" fontId="8" fillId="0" borderId="22" xfId="4" applyNumberFormat="1" applyFont="1" applyBorder="1" applyAlignment="1">
      <alignment horizontal="center" vertical="center" wrapText="1"/>
    </xf>
    <xf numFmtId="0" fontId="4" fillId="0" borderId="54" xfId="5" applyFont="1" applyFill="1" applyBorder="1" applyAlignment="1">
      <alignment horizontal="center" vertical="center"/>
    </xf>
    <xf numFmtId="0" fontId="4" fillId="0" borderId="34" xfId="5" applyFont="1" applyBorder="1" applyAlignment="1">
      <alignment horizontal="left" vertical="center" wrapText="1"/>
    </xf>
    <xf numFmtId="0" fontId="4" fillId="0" borderId="53" xfId="5" applyFont="1" applyBorder="1" applyAlignment="1">
      <alignment horizontal="center" vertical="center"/>
    </xf>
    <xf numFmtId="3" fontId="4" fillId="0" borderId="53" xfId="2" applyNumberFormat="1" applyFont="1" applyBorder="1" applyAlignment="1">
      <alignment horizontal="center" vertical="center"/>
    </xf>
    <xf numFmtId="3" fontId="4" fillId="0" borderId="5" xfId="5" applyNumberFormat="1" applyFont="1" applyBorder="1" applyAlignment="1">
      <alignment vertical="center"/>
    </xf>
    <xf numFmtId="3" fontId="4" fillId="0" borderId="49" xfId="5" applyNumberFormat="1" applyFont="1" applyBorder="1" applyAlignment="1">
      <alignment horizontal="center" vertical="center"/>
    </xf>
    <xf numFmtId="0" fontId="4" fillId="0" borderId="10" xfId="5" applyFont="1" applyBorder="1" applyAlignment="1">
      <alignment horizontal="left" vertical="center" wrapText="1"/>
    </xf>
    <xf numFmtId="167" fontId="8" fillId="0" borderId="16" xfId="5" applyNumberFormat="1" applyFont="1" applyFill="1" applyBorder="1" applyAlignment="1">
      <alignment horizontal="center" vertical="center"/>
    </xf>
    <xf numFmtId="3" fontId="4" fillId="0" borderId="10" xfId="0" applyNumberFormat="1" applyFont="1" applyBorder="1" applyAlignment="1">
      <alignment horizontal="center"/>
    </xf>
    <xf numFmtId="3" fontId="4" fillId="0" borderId="14" xfId="0" applyNumberFormat="1" applyFont="1" applyBorder="1" applyAlignment="1">
      <alignment horizontal="center"/>
    </xf>
    <xf numFmtId="0" fontId="4" fillId="0" borderId="14" xfId="0" applyFont="1" applyBorder="1" applyAlignment="1">
      <alignment horizontal="center"/>
    </xf>
    <xf numFmtId="0" fontId="4" fillId="0" borderId="12" xfId="0" applyFont="1" applyBorder="1" applyAlignment="1">
      <alignment horizontal="center"/>
    </xf>
    <xf numFmtId="3" fontId="4" fillId="0" borderId="60" xfId="3" applyNumberFormat="1" applyFont="1" applyBorder="1" applyAlignment="1">
      <alignment horizontal="left" vertical="center"/>
    </xf>
    <xf numFmtId="3" fontId="4" fillId="0" borderId="61" xfId="3" applyNumberFormat="1" applyFont="1" applyBorder="1" applyAlignment="1">
      <alignment horizontal="center"/>
    </xf>
    <xf numFmtId="3" fontId="4" fillId="0" borderId="61" xfId="0" applyNumberFormat="1" applyFont="1" applyBorder="1" applyAlignment="1">
      <alignment horizontal="center" vertical="center"/>
    </xf>
    <xf numFmtId="3" fontId="4" fillId="0" borderId="61" xfId="2" applyNumberFormat="1" applyFont="1" applyFill="1" applyBorder="1" applyAlignment="1">
      <alignment horizontal="center" vertical="center"/>
    </xf>
    <xf numFmtId="3" fontId="4" fillId="0" borderId="62" xfId="0" applyNumberFormat="1" applyFont="1" applyBorder="1" applyAlignment="1">
      <alignment horizontal="center" vertical="center"/>
    </xf>
    <xf numFmtId="3" fontId="4" fillId="0" borderId="42" xfId="3" applyNumberFormat="1" applyFont="1" applyFill="1" applyBorder="1" applyAlignment="1">
      <alignment vertical="center"/>
    </xf>
    <xf numFmtId="3" fontId="4" fillId="0" borderId="43" xfId="3" applyNumberFormat="1" applyFont="1" applyFill="1" applyBorder="1" applyAlignment="1">
      <alignment vertical="center"/>
    </xf>
    <xf numFmtId="0" fontId="22" fillId="4" borderId="11"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4" borderId="19" xfId="0" applyFont="1" applyFill="1" applyBorder="1" applyAlignment="1">
      <alignment horizontal="center" vertical="center" wrapText="1"/>
    </xf>
    <xf numFmtId="3" fontId="4" fillId="0" borderId="51" xfId="0" applyNumberFormat="1" applyFont="1" applyBorder="1"/>
    <xf numFmtId="0" fontId="4" fillId="0" borderId="18" xfId="5" applyFont="1" applyBorder="1" applyAlignment="1">
      <alignment horizontal="center" vertical="center"/>
    </xf>
    <xf numFmtId="3" fontId="4" fillId="0" borderId="54" xfId="3" applyNumberFormat="1" applyFont="1" applyFill="1" applyBorder="1" applyAlignment="1">
      <alignment horizontal="center" vertical="center"/>
    </xf>
    <xf numFmtId="3" fontId="4" fillId="0" borderId="55" xfId="3" applyNumberFormat="1" applyFont="1" applyBorder="1" applyAlignment="1">
      <alignment horizontal="left" vertical="center" wrapText="1"/>
    </xf>
    <xf numFmtId="3" fontId="4" fillId="0" borderId="56" xfId="3" applyNumberFormat="1" applyFont="1" applyBorder="1" applyAlignment="1">
      <alignment horizontal="center" vertical="center"/>
    </xf>
    <xf numFmtId="167" fontId="4" fillId="0" borderId="56" xfId="0" applyNumberFormat="1" applyFont="1" applyBorder="1" applyAlignment="1">
      <alignment horizontal="center" vertical="center"/>
    </xf>
    <xf numFmtId="167" fontId="4" fillId="0" borderId="56" xfId="2" applyNumberFormat="1" applyFont="1" applyBorder="1" applyAlignment="1">
      <alignment horizontal="center" vertical="center"/>
    </xf>
    <xf numFmtId="3" fontId="4" fillId="0" borderId="57" xfId="0" applyNumberFormat="1" applyFont="1" applyBorder="1" applyAlignment="1">
      <alignment horizontal="center" vertical="center"/>
    </xf>
    <xf numFmtId="165" fontId="8" fillId="0" borderId="22" xfId="1" applyNumberFormat="1" applyFont="1" applyFill="1" applyBorder="1" applyAlignment="1">
      <alignment horizontal="center" vertical="center"/>
    </xf>
    <xf numFmtId="9" fontId="22" fillId="4" borderId="18" xfId="0" applyNumberFormat="1" applyFont="1" applyFill="1" applyBorder="1" applyAlignment="1">
      <alignment horizontal="center" vertical="center" wrapText="1"/>
    </xf>
    <xf numFmtId="167" fontId="8" fillId="0" borderId="52" xfId="0" applyNumberFormat="1" applyFont="1" applyBorder="1"/>
    <xf numFmtId="3" fontId="8" fillId="0" borderId="53" xfId="0" applyNumberFormat="1" applyFont="1" applyBorder="1" applyAlignment="1">
      <alignment wrapText="1"/>
    </xf>
    <xf numFmtId="167" fontId="4" fillId="0" borderId="35" xfId="3" applyNumberFormat="1" applyFont="1" applyFill="1" applyBorder="1" applyAlignment="1">
      <alignment horizontal="center" vertical="center"/>
    </xf>
    <xf numFmtId="3" fontId="4" fillId="0" borderId="37" xfId="0" applyNumberFormat="1" applyFont="1" applyBorder="1" applyAlignment="1">
      <alignment horizontal="center" vertical="center"/>
    </xf>
    <xf numFmtId="3" fontId="4" fillId="0" borderId="53" xfId="0" applyNumberFormat="1" applyFont="1" applyBorder="1" applyAlignment="1">
      <alignment horizontal="center" vertical="center"/>
    </xf>
    <xf numFmtId="4" fontId="4" fillId="0" borderId="38" xfId="0" applyNumberFormat="1" applyFont="1" applyBorder="1" applyAlignment="1">
      <alignment horizontal="center" vertical="center"/>
    </xf>
    <xf numFmtId="3" fontId="8" fillId="0" borderId="58" xfId="3" applyNumberFormat="1" applyFont="1" applyBorder="1" applyAlignment="1">
      <alignment horizontal="left" vertical="center"/>
    </xf>
    <xf numFmtId="0" fontId="8" fillId="0" borderId="4" xfId="5" applyFont="1" applyFill="1" applyBorder="1" applyAlignment="1">
      <alignment horizontal="center" vertical="center"/>
    </xf>
    <xf numFmtId="0" fontId="8" fillId="0" borderId="23" xfId="5" applyFont="1" applyBorder="1" applyAlignment="1">
      <alignment horizontal="left" vertical="center" wrapText="1"/>
    </xf>
    <xf numFmtId="3" fontId="4" fillId="0" borderId="17" xfId="3" applyNumberFormat="1" applyFont="1" applyFill="1" applyBorder="1" applyAlignment="1">
      <alignment horizontal="left" vertical="center"/>
    </xf>
    <xf numFmtId="3" fontId="4" fillId="0" borderId="18" xfId="3" applyNumberFormat="1" applyFont="1" applyFill="1" applyBorder="1" applyAlignment="1">
      <alignment horizontal="center" vertical="center"/>
    </xf>
    <xf numFmtId="3" fontId="4" fillId="0" borderId="19" xfId="2" applyNumberFormat="1" applyFont="1" applyBorder="1" applyAlignment="1">
      <alignment horizontal="center" vertical="center" wrapText="1"/>
    </xf>
    <xf numFmtId="0" fontId="8" fillId="0" borderId="54" xfId="5" applyFont="1" applyFill="1" applyBorder="1" applyAlignment="1">
      <alignment horizontal="center" vertical="center"/>
    </xf>
    <xf numFmtId="3" fontId="4" fillId="0" borderId="63" xfId="0" applyNumberFormat="1" applyFont="1" applyBorder="1" applyAlignment="1">
      <alignment horizontal="center" vertical="center"/>
    </xf>
    <xf numFmtId="3" fontId="4" fillId="0" borderId="26" xfId="2" applyNumberFormat="1" applyFont="1" applyBorder="1" applyAlignment="1">
      <alignment horizontal="center" vertical="center" wrapText="1"/>
    </xf>
    <xf numFmtId="0" fontId="4" fillId="0" borderId="5" xfId="0" applyFont="1" applyBorder="1" applyAlignment="1">
      <alignment horizontal="center" vertical="center" wrapText="1"/>
    </xf>
    <xf numFmtId="3" fontId="4" fillId="0" borderId="41" xfId="0" applyNumberFormat="1" applyFont="1" applyBorder="1" applyAlignment="1">
      <alignment vertical="center"/>
    </xf>
    <xf numFmtId="3" fontId="4" fillId="0" borderId="10" xfId="0" applyNumberFormat="1" applyFont="1" applyBorder="1" applyAlignment="1">
      <alignment vertical="center"/>
    </xf>
    <xf numFmtId="9" fontId="4" fillId="0" borderId="7" xfId="0" applyNumberFormat="1" applyFont="1" applyBorder="1" applyAlignment="1">
      <alignment horizontal="center" vertical="center"/>
    </xf>
    <xf numFmtId="3" fontId="4" fillId="0" borderId="4" xfId="3" applyNumberFormat="1" applyFont="1" applyFill="1" applyBorder="1" applyAlignment="1">
      <alignment horizontal="center" vertical="center"/>
    </xf>
    <xf numFmtId="0" fontId="23" fillId="0" borderId="6" xfId="0" applyFont="1" applyBorder="1" applyAlignment="1">
      <alignment horizontal="center" vertical="center" wrapText="1"/>
    </xf>
    <xf numFmtId="0" fontId="23" fillId="0" borderId="6" xfId="0" applyFont="1" applyBorder="1" applyAlignment="1">
      <alignment horizontal="justify" vertical="center" wrapText="1"/>
    </xf>
    <xf numFmtId="0" fontId="24" fillId="0" borderId="10" xfId="0" applyFont="1" applyBorder="1" applyAlignment="1">
      <alignment horizontal="justify" vertical="center" wrapText="1"/>
    </xf>
    <xf numFmtId="0" fontId="24" fillId="0" borderId="10" xfId="0" applyFont="1" applyBorder="1" applyAlignment="1">
      <alignment horizontal="center" vertical="center" wrapText="1"/>
    </xf>
    <xf numFmtId="0" fontId="24" fillId="0" borderId="14" xfId="0" applyFont="1" applyBorder="1" applyAlignment="1">
      <alignment horizontal="justify" vertical="center" wrapText="1"/>
    </xf>
    <xf numFmtId="0" fontId="24" fillId="0" borderId="14" xfId="0" applyFont="1" applyBorder="1" applyAlignment="1">
      <alignment horizontal="center" vertical="center" wrapText="1"/>
    </xf>
    <xf numFmtId="0" fontId="24" fillId="0" borderId="18" xfId="0" applyFont="1" applyBorder="1" applyAlignment="1">
      <alignment horizontal="justify" vertical="center" wrapText="1"/>
    </xf>
    <xf numFmtId="0" fontId="24" fillId="0" borderId="18" xfId="0" applyFont="1" applyBorder="1" applyAlignment="1">
      <alignment horizontal="center" vertical="center" wrapText="1"/>
    </xf>
    <xf numFmtId="0" fontId="23" fillId="0" borderId="26" xfId="0" applyFont="1" applyBorder="1" applyAlignment="1">
      <alignment horizontal="justify" vertical="center" wrapText="1"/>
    </xf>
    <xf numFmtId="0" fontId="23" fillId="0" borderId="53" xfId="0" applyFont="1" applyBorder="1" applyAlignment="1">
      <alignment horizontal="justify" vertical="center" wrapText="1"/>
    </xf>
    <xf numFmtId="0" fontId="24" fillId="0" borderId="6" xfId="0" applyFont="1" applyBorder="1" applyAlignment="1">
      <alignment horizontal="justify" vertical="center" wrapText="1"/>
    </xf>
    <xf numFmtId="9" fontId="24" fillId="0" borderId="6" xfId="0" applyNumberFormat="1" applyFont="1" applyBorder="1" applyAlignment="1">
      <alignment horizontal="center" vertical="center" wrapText="1"/>
    </xf>
    <xf numFmtId="0" fontId="24" fillId="0" borderId="6" xfId="0" applyFont="1" applyBorder="1" applyAlignment="1">
      <alignment horizontal="center" vertical="center" wrapText="1"/>
    </xf>
    <xf numFmtId="0" fontId="22" fillId="4" borderId="56" xfId="0" applyFont="1" applyFill="1" applyBorder="1" applyAlignment="1">
      <alignment horizontal="center" vertical="center" wrapText="1"/>
    </xf>
    <xf numFmtId="3" fontId="8" fillId="0" borderId="6" xfId="3" applyNumberFormat="1" applyFont="1" applyFill="1" applyBorder="1" applyAlignment="1">
      <alignment vertical="center" wrapText="1"/>
    </xf>
    <xf numFmtId="3" fontId="4" fillId="0" borderId="58" xfId="0" applyNumberFormat="1" applyFont="1" applyBorder="1"/>
    <xf numFmtId="168" fontId="10" fillId="0" borderId="14" xfId="0" applyNumberFormat="1" applyFont="1" applyBorder="1" applyAlignment="1">
      <alignment horizontal="center" vertical="center"/>
    </xf>
    <xf numFmtId="169" fontId="0" fillId="0" borderId="0" xfId="0" applyNumberFormat="1"/>
    <xf numFmtId="3" fontId="10" fillId="0" borderId="6" xfId="0" applyNumberFormat="1" applyFont="1" applyFill="1" applyBorder="1" applyAlignment="1">
      <alignment horizontal="center" vertical="center"/>
    </xf>
    <xf numFmtId="167" fontId="10" fillId="0" borderId="26" xfId="0" applyNumberFormat="1" applyFont="1" applyFill="1" applyBorder="1" applyAlignment="1">
      <alignment horizontal="center"/>
    </xf>
    <xf numFmtId="167" fontId="10" fillId="0" borderId="26" xfId="0" applyNumberFormat="1" applyFont="1" applyBorder="1" applyAlignment="1">
      <alignment horizontal="center"/>
    </xf>
    <xf numFmtId="168" fontId="10" fillId="0" borderId="0" xfId="0" applyNumberFormat="1" applyFont="1" applyAlignment="1">
      <alignment horizontal="center"/>
    </xf>
    <xf numFmtId="166" fontId="8" fillId="0" borderId="10" xfId="1" applyNumberFormat="1" applyFont="1" applyBorder="1" applyAlignment="1"/>
    <xf numFmtId="166" fontId="4" fillId="0" borderId="14" xfId="1" applyNumberFormat="1" applyFont="1" applyBorder="1" applyAlignment="1"/>
    <xf numFmtId="43" fontId="4" fillId="0" borderId="14" xfId="1" applyNumberFormat="1" applyFont="1" applyBorder="1" applyAlignment="1"/>
    <xf numFmtId="166" fontId="8" fillId="0" borderId="14" xfId="1" applyNumberFormat="1" applyFont="1" applyBorder="1" applyAlignment="1"/>
    <xf numFmtId="166" fontId="4" fillId="0" borderId="37" xfId="1" applyNumberFormat="1" applyFont="1" applyBorder="1" applyAlignment="1"/>
    <xf numFmtId="3" fontId="4" fillId="0" borderId="11" xfId="3" applyNumberFormat="1" applyFont="1" applyBorder="1" applyAlignment="1">
      <alignment horizontal="center" vertical="center"/>
    </xf>
    <xf numFmtId="3" fontId="4" fillId="0" borderId="15" xfId="3" applyNumberFormat="1" applyFont="1" applyBorder="1" applyAlignment="1">
      <alignment horizontal="center" vertical="center"/>
    </xf>
    <xf numFmtId="3" fontId="4" fillId="0" borderId="19" xfId="3" applyNumberFormat="1" applyFont="1" applyBorder="1" applyAlignment="1">
      <alignment horizontal="center" vertical="center"/>
    </xf>
    <xf numFmtId="0" fontId="4" fillId="0" borderId="11" xfId="5" applyFont="1" applyBorder="1" applyAlignment="1">
      <alignment horizontal="center" vertical="center"/>
    </xf>
    <xf numFmtId="0" fontId="4" fillId="0" borderId="19" xfId="5" applyFont="1" applyBorder="1" applyAlignment="1">
      <alignment horizontal="center" vertical="center"/>
    </xf>
    <xf numFmtId="3" fontId="4" fillId="0" borderId="44" xfId="2" applyNumberFormat="1" applyFont="1" applyBorder="1" applyAlignment="1">
      <alignment horizontal="center" vertical="center" wrapText="1"/>
    </xf>
    <xf numFmtId="0" fontId="4" fillId="0" borderId="4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65" xfId="0" applyFont="1" applyBorder="1" applyAlignment="1">
      <alignment horizontal="center" vertical="center" wrapText="1"/>
    </xf>
    <xf numFmtId="49" fontId="10" fillId="0" borderId="66" xfId="0" applyNumberFormat="1" applyFont="1" applyBorder="1" applyAlignment="1">
      <alignment horizontal="center" vertical="center"/>
    </xf>
    <xf numFmtId="0" fontId="10" fillId="0" borderId="23" xfId="0" applyFont="1" applyBorder="1"/>
    <xf numFmtId="0" fontId="10" fillId="0" borderId="5" xfId="0" applyFont="1" applyBorder="1" applyAlignment="1">
      <alignment horizontal="center" vertical="center"/>
    </xf>
    <xf numFmtId="1" fontId="10" fillId="0" borderId="5" xfId="0" applyNumberFormat="1" applyFont="1" applyBorder="1" applyAlignment="1">
      <alignment horizontal="center" vertical="center"/>
    </xf>
    <xf numFmtId="0" fontId="11" fillId="0" borderId="24" xfId="0" applyFont="1" applyBorder="1" applyAlignment="1">
      <alignment horizontal="center" vertical="center"/>
    </xf>
    <xf numFmtId="3" fontId="4" fillId="0" borderId="6" xfId="0" applyNumberFormat="1" applyFont="1" applyBorder="1" applyAlignment="1">
      <alignment horizontal="center" vertical="center" wrapText="1"/>
    </xf>
    <xf numFmtId="0" fontId="25" fillId="4" borderId="10" xfId="0" applyFont="1" applyFill="1" applyBorder="1" applyAlignment="1">
      <alignment horizontal="center" vertical="center"/>
    </xf>
    <xf numFmtId="0" fontId="25" fillId="4" borderId="14" xfId="0" applyFont="1" applyFill="1" applyBorder="1" applyAlignment="1">
      <alignment horizontal="center" vertical="center"/>
    </xf>
    <xf numFmtId="0" fontId="25"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18" xfId="0" applyFont="1" applyFill="1" applyBorder="1" applyAlignment="1">
      <alignment horizontal="center" vertical="center"/>
    </xf>
    <xf numFmtId="0" fontId="4" fillId="0" borderId="0" xfId="0" applyFont="1" applyAlignment="1">
      <alignment wrapText="1"/>
    </xf>
    <xf numFmtId="0" fontId="4" fillId="0" borderId="0" xfId="0" applyFont="1" applyAlignment="1">
      <alignment horizontal="right"/>
    </xf>
    <xf numFmtId="0" fontId="8" fillId="0" borderId="6" xfId="0"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8" fillId="0" borderId="6" xfId="0" applyFont="1" applyBorder="1" applyAlignment="1">
      <alignment horizontal="right"/>
    </xf>
    <xf numFmtId="0" fontId="8" fillId="0" borderId="6" xfId="0" applyFont="1" applyBorder="1"/>
    <xf numFmtId="0" fontId="4" fillId="0" borderId="6" xfId="0" applyFont="1" applyBorder="1" applyAlignment="1">
      <alignment horizontal="right"/>
    </xf>
    <xf numFmtId="0" fontId="4" fillId="0" borderId="6" xfId="0" applyFont="1" applyBorder="1"/>
    <xf numFmtId="3" fontId="4" fillId="0" borderId="6" xfId="0" applyNumberFormat="1" applyFont="1" applyBorder="1" applyAlignment="1">
      <alignment horizontal="center" vertical="center"/>
    </xf>
    <xf numFmtId="0" fontId="4" fillId="0" borderId="6" xfId="0" applyFont="1" applyBorder="1" applyAlignment="1">
      <alignment wrapText="1"/>
    </xf>
    <xf numFmtId="0" fontId="4" fillId="0" borderId="6" xfId="0" applyFont="1" applyBorder="1" applyAlignment="1">
      <alignment horizontal="center" vertical="center" wrapText="1"/>
    </xf>
    <xf numFmtId="2" fontId="4" fillId="0" borderId="6" xfId="0" applyNumberFormat="1" applyFont="1" applyBorder="1" applyAlignment="1">
      <alignment horizontal="center" vertical="center"/>
    </xf>
    <xf numFmtId="9" fontId="4" fillId="0" borderId="6" xfId="6" applyFont="1" applyBorder="1" applyAlignment="1">
      <alignment horizontal="center" vertical="center"/>
    </xf>
    <xf numFmtId="9" fontId="4" fillId="0" borderId="6" xfId="0" applyNumberFormat="1" applyFont="1" applyBorder="1" applyAlignment="1">
      <alignment horizontal="center" vertical="center"/>
    </xf>
    <xf numFmtId="3" fontId="4" fillId="0" borderId="6" xfId="2" applyNumberFormat="1" applyFont="1" applyBorder="1" applyAlignment="1">
      <alignment horizontal="center" vertical="center" wrapText="1"/>
    </xf>
    <xf numFmtId="0" fontId="4" fillId="0" borderId="6" xfId="0" applyFont="1" applyBorder="1" applyAlignment="1">
      <alignment horizontal="right" vertical="center"/>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4" fillId="0" borderId="6" xfId="0" applyFont="1" applyFill="1" applyBorder="1" applyAlignment="1">
      <alignment vertical="center" wrapText="1"/>
    </xf>
    <xf numFmtId="0" fontId="4" fillId="0" borderId="21" xfId="0" applyFont="1" applyFill="1" applyBorder="1" applyAlignment="1">
      <alignment horizontal="center" vertical="center" wrapText="1"/>
    </xf>
    <xf numFmtId="9" fontId="4" fillId="0" borderId="6" xfId="0" applyNumberFormat="1" applyFont="1" applyBorder="1" applyAlignment="1">
      <alignment horizontal="center" vertical="center" wrapText="1"/>
    </xf>
    <xf numFmtId="0" fontId="26" fillId="0" borderId="6" xfId="0" applyFont="1" applyBorder="1" applyAlignment="1">
      <alignment horizontal="center" vertical="center"/>
    </xf>
    <xf numFmtId="0" fontId="4" fillId="0" borderId="6" xfId="6" applyNumberFormat="1" applyFont="1" applyBorder="1" applyAlignment="1">
      <alignment horizontal="center" vertical="center" wrapText="1"/>
    </xf>
    <xf numFmtId="0" fontId="4" fillId="0" borderId="6" xfId="0" applyFont="1" applyFill="1" applyBorder="1" applyAlignment="1">
      <alignment horizontal="center" vertical="center" wrapText="1"/>
    </xf>
    <xf numFmtId="3"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4" fillId="0" borderId="6" xfId="0" applyFont="1" applyBorder="1" applyAlignment="1">
      <alignment vertical="center"/>
    </xf>
    <xf numFmtId="10" fontId="4" fillId="0" borderId="6" xfId="0" applyNumberFormat="1" applyFont="1" applyBorder="1" applyAlignment="1">
      <alignment horizontal="center" vertical="center"/>
    </xf>
    <xf numFmtId="3" fontId="4" fillId="0" borderId="6" xfId="0" applyNumberFormat="1"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69" xfId="0" applyFont="1" applyBorder="1" applyAlignment="1">
      <alignment vertical="center" wrapText="1"/>
    </xf>
    <xf numFmtId="0" fontId="28" fillId="0" borderId="6" xfId="0" applyFont="1" applyBorder="1" applyAlignment="1">
      <alignment horizontal="center" vertical="center"/>
    </xf>
    <xf numFmtId="0" fontId="0" fillId="0" borderId="0" xfId="0" applyAlignment="1">
      <alignment horizontal="right"/>
    </xf>
    <xf numFmtId="0" fontId="4" fillId="0" borderId="6" xfId="0" applyFont="1" applyBorder="1" applyAlignment="1">
      <alignment horizontal="center"/>
    </xf>
    <xf numFmtId="10" fontId="4" fillId="0" borderId="0" xfId="0" applyNumberFormat="1" applyFont="1"/>
    <xf numFmtId="3" fontId="4" fillId="0" borderId="6" xfId="3" applyNumberFormat="1" applyFont="1" applyBorder="1" applyAlignment="1">
      <alignment horizontal="left" vertical="center"/>
    </xf>
    <xf numFmtId="3" fontId="4" fillId="0" borderId="6" xfId="3" applyNumberFormat="1" applyFont="1" applyBorder="1" applyAlignment="1">
      <alignment horizontal="center" vertical="center"/>
    </xf>
    <xf numFmtId="3" fontId="4" fillId="0" borderId="6" xfId="2" applyNumberFormat="1" applyFont="1" applyBorder="1" applyAlignment="1">
      <alignment horizontal="center" vertical="center"/>
    </xf>
    <xf numFmtId="1" fontId="4" fillId="0" borderId="6" xfId="6" applyNumberFormat="1" applyFont="1" applyBorder="1" applyAlignment="1">
      <alignment horizontal="center" vertical="center"/>
    </xf>
    <xf numFmtId="166" fontId="4" fillId="0" borderId="6" xfId="1" applyNumberFormat="1" applyFont="1" applyBorder="1" applyAlignment="1">
      <alignment horizontal="center" vertical="center"/>
    </xf>
    <xf numFmtId="2" fontId="4" fillId="0" borderId="6" xfId="6" applyNumberFormat="1" applyFont="1" applyBorder="1" applyAlignment="1">
      <alignment horizontal="center" vertical="center"/>
    </xf>
    <xf numFmtId="0" fontId="22" fillId="0" borderId="6" xfId="0" applyFont="1" applyBorder="1" applyAlignment="1">
      <alignment horizontal="justify" wrapText="1"/>
    </xf>
    <xf numFmtId="0" fontId="30" fillId="0" borderId="6" xfId="0" applyFont="1" applyBorder="1" applyAlignment="1">
      <alignment horizontal="center" wrapText="1"/>
    </xf>
    <xf numFmtId="0" fontId="22" fillId="0" borderId="6" xfId="0" applyFont="1" applyBorder="1" applyAlignment="1">
      <alignment wrapText="1"/>
    </xf>
    <xf numFmtId="3" fontId="8" fillId="0" borderId="6" xfId="3" applyNumberFormat="1" applyFont="1" applyFill="1" applyBorder="1" applyAlignment="1">
      <alignment horizontal="center" vertical="center" wrapText="1"/>
    </xf>
    <xf numFmtId="3" fontId="8" fillId="0" borderId="6" xfId="3"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6" xfId="2" applyNumberFormat="1" applyFont="1" applyBorder="1" applyAlignment="1">
      <alignment horizontal="center" vertical="center" wrapText="1"/>
    </xf>
    <xf numFmtId="0" fontId="32"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32" fillId="0" borderId="6" xfId="0" applyNumberFormat="1" applyFont="1" applyBorder="1" applyAlignment="1">
      <alignment horizontal="center" vertical="center" wrapText="1"/>
    </xf>
    <xf numFmtId="0" fontId="33" fillId="0" borderId="6" xfId="0" applyFont="1" applyBorder="1" applyAlignment="1">
      <alignment horizontal="center" vertical="center" wrapText="1"/>
    </xf>
    <xf numFmtId="167" fontId="4" fillId="0" borderId="6" xfId="3" applyNumberFormat="1" applyFont="1" applyFill="1" applyBorder="1" applyAlignment="1">
      <alignment horizontal="center" vertical="center"/>
    </xf>
    <xf numFmtId="3" fontId="22" fillId="0" borderId="6" xfId="0" applyNumberFormat="1" applyFont="1" applyBorder="1" applyAlignment="1">
      <alignment horizontal="center" vertical="center" wrapText="1"/>
    </xf>
    <xf numFmtId="9" fontId="22" fillId="0" borderId="6" xfId="6" applyFont="1" applyBorder="1" applyAlignment="1">
      <alignment horizontal="center" vertical="center" wrapText="1"/>
    </xf>
    <xf numFmtId="3" fontId="30" fillId="0" borderId="6" xfId="0" applyNumberFormat="1" applyFont="1" applyBorder="1" applyAlignment="1">
      <alignment horizontal="center" vertical="center" wrapText="1"/>
    </xf>
    <xf numFmtId="0" fontId="22" fillId="0" borderId="6" xfId="0" applyFont="1" applyBorder="1" applyAlignment="1">
      <alignment horizontal="left" vertical="center" wrapText="1"/>
    </xf>
    <xf numFmtId="3" fontId="8" fillId="0" borderId="6" xfId="3" applyNumberFormat="1" applyFont="1" applyBorder="1" applyAlignment="1">
      <alignment horizontal="left" vertical="center" wrapText="1"/>
    </xf>
    <xf numFmtId="0" fontId="12" fillId="0" borderId="6" xfId="0" applyFont="1" applyBorder="1" applyAlignment="1">
      <alignment vertical="center"/>
    </xf>
    <xf numFmtId="0" fontId="11" fillId="0" borderId="6" xfId="0" applyFont="1" applyBorder="1" applyAlignment="1">
      <alignment horizontal="center" vertical="center"/>
    </xf>
    <xf numFmtId="0" fontId="12" fillId="0" borderId="6" xfId="0" applyFont="1" applyBorder="1"/>
    <xf numFmtId="0" fontId="12" fillId="0" borderId="6" xfId="0" applyFont="1" applyBorder="1" applyAlignment="1">
      <alignment horizontal="left" vertical="center" wrapText="1"/>
    </xf>
    <xf numFmtId="49" fontId="11" fillId="0" borderId="6" xfId="0" applyNumberFormat="1" applyFont="1" applyBorder="1" applyAlignment="1">
      <alignment horizontal="center" vertical="center"/>
    </xf>
    <xf numFmtId="3" fontId="11" fillId="0" borderId="6" xfId="0" applyNumberFormat="1" applyFont="1" applyBorder="1" applyAlignment="1">
      <alignment horizontal="center" vertical="center"/>
    </xf>
    <xf numFmtId="1" fontId="10" fillId="0" borderId="6" xfId="0" applyNumberFormat="1" applyFont="1" applyBorder="1" applyAlignment="1">
      <alignment horizontal="center" vertical="center"/>
    </xf>
    <xf numFmtId="0" fontId="10" fillId="0" borderId="6" xfId="0" applyFont="1" applyFill="1" applyBorder="1" applyAlignment="1">
      <alignment horizontal="center" vertical="center"/>
    </xf>
    <xf numFmtId="0" fontId="12" fillId="2" borderId="6" xfId="0" applyFont="1" applyFill="1" applyBorder="1"/>
    <xf numFmtId="0" fontId="17" fillId="2" borderId="6" xfId="0" applyFont="1" applyFill="1" applyBorder="1" applyAlignment="1">
      <alignment horizontal="center" vertical="center"/>
    </xf>
    <xf numFmtId="0" fontId="18" fillId="0" borderId="6" xfId="0" applyFont="1" applyBorder="1" applyAlignment="1">
      <alignment horizontal="center" vertical="center"/>
    </xf>
    <xf numFmtId="0" fontId="17" fillId="0" borderId="6" xfId="0" applyFont="1" applyBorder="1" applyAlignment="1">
      <alignment horizontal="center" vertical="center"/>
    </xf>
    <xf numFmtId="0" fontId="10" fillId="0" borderId="6" xfId="0" applyNumberFormat="1" applyFont="1" applyBorder="1" applyAlignment="1">
      <alignment horizontal="center" vertical="center"/>
    </xf>
    <xf numFmtId="2" fontId="18" fillId="0" borderId="6" xfId="0" applyNumberFormat="1" applyFont="1" applyBorder="1" applyAlignment="1">
      <alignment horizontal="center" vertical="center"/>
    </xf>
    <xf numFmtId="165" fontId="18" fillId="0" borderId="6" xfId="0" applyNumberFormat="1" applyFont="1" applyBorder="1" applyAlignment="1">
      <alignment horizontal="center"/>
    </xf>
    <xf numFmtId="0" fontId="25" fillId="4" borderId="6" xfId="0" applyFont="1" applyFill="1" applyBorder="1" applyAlignment="1">
      <alignment horizontal="center" vertical="center"/>
    </xf>
    <xf numFmtId="0" fontId="10" fillId="4" borderId="6" xfId="0" applyFont="1" applyFill="1" applyBorder="1" applyAlignment="1">
      <alignment horizontal="center" vertical="center"/>
    </xf>
    <xf numFmtId="3" fontId="8" fillId="0" borderId="6" xfId="4" applyNumberFormat="1" applyFont="1" applyBorder="1" applyAlignment="1">
      <alignment horizontal="left" vertical="center" wrapText="1"/>
    </xf>
    <xf numFmtId="49" fontId="8" fillId="0" borderId="6" xfId="0" applyNumberFormat="1" applyFont="1" applyBorder="1" applyAlignment="1">
      <alignment horizontal="left"/>
    </xf>
    <xf numFmtId="49" fontId="4" fillId="0" borderId="6" xfId="0" applyNumberFormat="1" applyFont="1" applyBorder="1" applyAlignment="1">
      <alignment horizontal="center"/>
    </xf>
    <xf numFmtId="49" fontId="4" fillId="0" borderId="6" xfId="1" applyNumberFormat="1" applyFont="1" applyBorder="1" applyAlignment="1">
      <alignment horizontal="center"/>
    </xf>
    <xf numFmtId="49" fontId="4" fillId="0" borderId="6" xfId="0" applyNumberFormat="1" applyFont="1" applyBorder="1" applyAlignment="1">
      <alignment horizontal="left"/>
    </xf>
    <xf numFmtId="49" fontId="4" fillId="0" borderId="6" xfId="0" applyNumberFormat="1" applyFont="1" applyBorder="1" applyAlignment="1">
      <alignment horizontal="left" vertical="center" wrapText="1"/>
    </xf>
    <xf numFmtId="4" fontId="4" fillId="0" borderId="6" xfId="1" applyNumberFormat="1" applyFont="1" applyBorder="1" applyAlignment="1">
      <alignment horizontal="center"/>
    </xf>
    <xf numFmtId="0" fontId="4" fillId="0" borderId="6" xfId="0" applyFont="1" applyBorder="1" applyAlignment="1">
      <alignment horizontal="left"/>
    </xf>
    <xf numFmtId="0" fontId="8" fillId="0" borderId="6" xfId="0" applyFont="1" applyBorder="1" applyAlignment="1">
      <alignment horizontal="left"/>
    </xf>
    <xf numFmtId="3" fontId="8" fillId="0" borderId="6" xfId="3" applyNumberFormat="1" applyFont="1" applyBorder="1" applyAlignment="1">
      <alignment horizontal="left" vertical="center"/>
    </xf>
    <xf numFmtId="171" fontId="4" fillId="0" borderId="6" xfId="1" applyNumberFormat="1" applyFont="1" applyBorder="1" applyAlignment="1">
      <alignment horizontal="center" vertical="center" wrapText="1"/>
    </xf>
    <xf numFmtId="165" fontId="4" fillId="0" borderId="6" xfId="2" applyNumberFormat="1" applyFont="1" applyBorder="1" applyAlignment="1">
      <alignment horizontal="center" vertical="center" wrapText="1"/>
    </xf>
    <xf numFmtId="4" fontId="4" fillId="0" borderId="6" xfId="2" applyNumberFormat="1" applyFont="1" applyBorder="1" applyAlignment="1">
      <alignment horizontal="center" vertical="center" wrapText="1"/>
    </xf>
    <xf numFmtId="3" fontId="9" fillId="0" borderId="6" xfId="3" applyNumberFormat="1" applyFont="1" applyBorder="1" applyAlignment="1">
      <alignment horizontal="left" vertical="center"/>
    </xf>
    <xf numFmtId="4" fontId="19" fillId="0" borderId="6" xfId="0" applyNumberFormat="1" applyFont="1" applyBorder="1" applyAlignment="1">
      <alignment horizontal="center" vertical="center"/>
    </xf>
    <xf numFmtId="167" fontId="4" fillId="0" borderId="6" xfId="2" applyNumberFormat="1" applyFont="1" applyBorder="1" applyAlignment="1">
      <alignment horizontal="center" vertical="center"/>
    </xf>
    <xf numFmtId="4" fontId="4" fillId="0" borderId="6" xfId="2" applyNumberFormat="1" applyFont="1" applyBorder="1" applyAlignment="1">
      <alignment horizontal="center" vertical="center"/>
    </xf>
    <xf numFmtId="3" fontId="19" fillId="0" borderId="6" xfId="5" applyNumberFormat="1" applyFont="1" applyBorder="1" applyAlignment="1">
      <alignment horizontal="center" vertical="center"/>
    </xf>
    <xf numFmtId="3" fontId="19" fillId="0" borderId="6" xfId="2" applyNumberFormat="1" applyFont="1" applyBorder="1" applyAlignment="1">
      <alignment horizontal="center" vertical="center" wrapText="1"/>
    </xf>
    <xf numFmtId="3" fontId="19" fillId="0" borderId="6" xfId="3" applyNumberFormat="1" applyFont="1" applyFill="1" applyBorder="1" applyAlignment="1">
      <alignment vertical="center"/>
    </xf>
    <xf numFmtId="1" fontId="19" fillId="0" borderId="6" xfId="2" applyNumberFormat="1" applyFont="1" applyBorder="1" applyAlignment="1">
      <alignment horizontal="center" vertical="center" wrapText="1"/>
    </xf>
    <xf numFmtId="0" fontId="19" fillId="0" borderId="6" xfId="2" applyNumberFormat="1" applyFont="1" applyBorder="1" applyAlignment="1">
      <alignment horizontal="center" vertical="center" wrapText="1"/>
    </xf>
    <xf numFmtId="3" fontId="19" fillId="0" borderId="6" xfId="3" applyNumberFormat="1" applyFont="1" applyFill="1" applyBorder="1" applyAlignment="1">
      <alignment horizontal="center" vertical="center"/>
    </xf>
    <xf numFmtId="3" fontId="8" fillId="0" borderId="6" xfId="3" applyNumberFormat="1" applyFont="1" applyFill="1" applyBorder="1" applyAlignment="1">
      <alignment horizontal="center" vertical="center"/>
    </xf>
    <xf numFmtId="0" fontId="22" fillId="0" borderId="6" xfId="0" applyFont="1" applyBorder="1" applyAlignment="1">
      <alignment horizontal="center" vertical="center"/>
    </xf>
    <xf numFmtId="0" fontId="34" fillId="0" borderId="6" xfId="0" applyFont="1" applyBorder="1" applyAlignment="1">
      <alignment wrapText="1"/>
    </xf>
    <xf numFmtId="0" fontId="34" fillId="4" borderId="6" xfId="0" applyFont="1" applyFill="1" applyBorder="1" applyAlignment="1">
      <alignment wrapText="1"/>
    </xf>
    <xf numFmtId="3" fontId="4" fillId="0" borderId="6" xfId="3" applyNumberFormat="1" applyFont="1" applyFill="1" applyBorder="1" applyAlignment="1">
      <alignment horizontal="center" vertical="center"/>
    </xf>
    <xf numFmtId="3" fontId="8" fillId="0" borderId="6" xfId="5" applyNumberFormat="1" applyFont="1" applyBorder="1" applyAlignment="1">
      <alignment horizontal="left" vertical="center"/>
    </xf>
    <xf numFmtId="3" fontId="4" fillId="0" borderId="6" xfId="5" applyNumberFormat="1" applyFont="1" applyBorder="1" applyAlignment="1">
      <alignment horizontal="center" vertical="center"/>
    </xf>
    <xf numFmtId="0" fontId="4" fillId="0" borderId="6" xfId="5" applyFont="1" applyFill="1" applyBorder="1" applyAlignment="1">
      <alignment horizontal="center" vertical="center"/>
    </xf>
    <xf numFmtId="3" fontId="4" fillId="0" borderId="6" xfId="5" applyNumberFormat="1" applyFont="1" applyBorder="1" applyAlignment="1">
      <alignment horizontal="left" vertical="center"/>
    </xf>
    <xf numFmtId="3" fontId="4" fillId="0" borderId="6" xfId="3" applyNumberFormat="1" applyFont="1" applyBorder="1" applyAlignment="1">
      <alignment horizontal="left" vertical="center" wrapText="1"/>
    </xf>
    <xf numFmtId="167" fontId="4" fillId="0" borderId="6" xfId="0" applyNumberFormat="1" applyFont="1" applyBorder="1" applyAlignment="1">
      <alignment horizontal="center" vertical="center"/>
    </xf>
    <xf numFmtId="170" fontId="4" fillId="0" borderId="6" xfId="6" applyNumberFormat="1" applyFont="1" applyBorder="1" applyAlignment="1">
      <alignment horizontal="center" vertical="center"/>
    </xf>
    <xf numFmtId="0" fontId="8" fillId="0" borderId="6" xfId="0" applyFont="1" applyBorder="1" applyAlignment="1">
      <alignment horizontal="justify" vertical="center" wrapText="1"/>
    </xf>
    <xf numFmtId="165" fontId="2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justify" vertical="center" wrapText="1"/>
    </xf>
    <xf numFmtId="9" fontId="36" fillId="0" borderId="6" xfId="0" applyNumberFormat="1" applyFont="1" applyBorder="1" applyAlignment="1">
      <alignment horizontal="center" vertical="center" wrapText="1"/>
    </xf>
    <xf numFmtId="0" fontId="36" fillId="0" borderId="6" xfId="0" applyFont="1" applyBorder="1" applyAlignment="1">
      <alignment horizontal="center" vertical="center" wrapText="1"/>
    </xf>
    <xf numFmtId="9" fontId="4" fillId="4" borderId="6" xfId="0" applyNumberFormat="1" applyFont="1" applyFill="1" applyBorder="1" applyAlignment="1">
      <alignment horizontal="center" vertical="center" wrapText="1"/>
    </xf>
    <xf numFmtId="3" fontId="4" fillId="0" borderId="6" xfId="7" applyNumberFormat="1" applyFont="1" applyBorder="1" applyAlignment="1">
      <alignment horizontal="center" vertical="center"/>
    </xf>
    <xf numFmtId="0" fontId="4" fillId="0" borderId="6" xfId="7" applyFont="1" applyBorder="1" applyAlignment="1">
      <alignment horizontal="center" vertical="center"/>
    </xf>
    <xf numFmtId="0" fontId="4" fillId="4" borderId="6" xfId="0" applyFont="1" applyFill="1" applyBorder="1" applyAlignment="1">
      <alignment horizontal="left" vertical="center" wrapText="1"/>
    </xf>
    <xf numFmtId="0" fontId="4" fillId="4" borderId="6" xfId="7" applyFont="1" applyFill="1" applyBorder="1" applyAlignment="1">
      <alignment horizontal="center" vertical="center"/>
    </xf>
    <xf numFmtId="0" fontId="4" fillId="4" borderId="6" xfId="0" applyFont="1" applyFill="1" applyBorder="1" applyAlignment="1">
      <alignment horizontal="center" vertical="center" wrapText="1"/>
    </xf>
    <xf numFmtId="172" fontId="4" fillId="4" borderId="6" xfId="0" applyNumberFormat="1" applyFont="1" applyFill="1" applyBorder="1" applyAlignment="1">
      <alignment horizontal="center" vertical="center" wrapText="1"/>
    </xf>
    <xf numFmtId="9" fontId="4" fillId="0" borderId="6" xfId="7" applyNumberFormat="1" applyFont="1" applyBorder="1" applyAlignment="1">
      <alignment horizontal="center" vertical="center" wrapText="1"/>
    </xf>
    <xf numFmtId="0" fontId="22" fillId="0" borderId="6" xfId="7" applyFont="1" applyBorder="1" applyAlignment="1">
      <alignment horizontal="center" vertical="center" wrapText="1"/>
    </xf>
    <xf numFmtId="0" fontId="4" fillId="0" borderId="6" xfId="7" applyFont="1" applyBorder="1" applyAlignment="1">
      <alignment horizontal="center" vertical="center" wrapText="1"/>
    </xf>
    <xf numFmtId="16" fontId="4" fillId="0" borderId="6" xfId="7" applyNumberFormat="1" applyFont="1" applyBorder="1" applyAlignment="1">
      <alignment horizontal="center" vertical="center" wrapText="1"/>
    </xf>
    <xf numFmtId="0" fontId="22" fillId="0" borderId="6" xfId="7" applyFont="1" applyFill="1" applyBorder="1" applyAlignment="1">
      <alignment horizontal="center" vertical="center" wrapText="1"/>
    </xf>
    <xf numFmtId="9" fontId="22" fillId="0" borderId="6" xfId="7" applyNumberFormat="1" applyFont="1" applyBorder="1" applyAlignment="1">
      <alignment horizontal="center" vertical="center" wrapText="1"/>
    </xf>
    <xf numFmtId="0" fontId="22" fillId="5" borderId="6" xfId="0" applyFont="1" applyFill="1" applyBorder="1" applyAlignment="1">
      <alignment vertical="center" wrapText="1"/>
    </xf>
    <xf numFmtId="0" fontId="4" fillId="5" borderId="6" xfId="0" applyFont="1" applyFill="1" applyBorder="1" applyAlignment="1">
      <alignment horizontal="center" vertical="center" wrapText="1"/>
    </xf>
    <xf numFmtId="3"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9" fontId="4" fillId="5" borderId="6" xfId="6" applyFont="1" applyFill="1" applyBorder="1" applyAlignment="1">
      <alignment horizontal="center" vertical="center" wrapText="1"/>
    </xf>
    <xf numFmtId="0" fontId="4" fillId="4" borderId="6" xfId="0" applyFont="1" applyFill="1" applyBorder="1" applyAlignment="1">
      <alignment vertical="center" wrapText="1"/>
    </xf>
    <xf numFmtId="0" fontId="22" fillId="4" borderId="6" xfId="7" applyFont="1" applyFill="1" applyBorder="1" applyAlignment="1">
      <alignment horizontal="center" vertical="center" wrapText="1"/>
    </xf>
    <xf numFmtId="9" fontId="22" fillId="4" borderId="6" xfId="7" applyNumberFormat="1" applyFont="1" applyFill="1" applyBorder="1" applyAlignment="1">
      <alignment horizontal="center" vertical="center" wrapText="1"/>
    </xf>
    <xf numFmtId="0" fontId="4" fillId="4" borderId="6" xfId="0" applyFont="1" applyFill="1" applyBorder="1" applyAlignment="1">
      <alignment horizontal="center" vertical="center"/>
    </xf>
    <xf numFmtId="3" fontId="6" fillId="0" borderId="0" xfId="0" applyNumberFormat="1" applyFont="1" applyBorder="1" applyAlignment="1">
      <alignment horizontal="center" vertical="center"/>
    </xf>
    <xf numFmtId="3" fontId="0" fillId="0" borderId="0" xfId="0" applyNumberFormat="1" applyBorder="1" applyAlignment="1">
      <alignment horizontal="center" vertical="center"/>
    </xf>
    <xf numFmtId="167" fontId="10" fillId="0" borderId="6" xfId="0" applyNumberFormat="1" applyFont="1" applyFill="1" applyBorder="1" applyAlignment="1">
      <alignment horizontal="center" vertical="center"/>
    </xf>
    <xf numFmtId="167" fontId="10" fillId="0" borderId="6" xfId="0" applyNumberFormat="1" applyFont="1" applyBorder="1" applyAlignment="1">
      <alignment horizontal="center" vertical="center"/>
    </xf>
    <xf numFmtId="49" fontId="4" fillId="0" borderId="6" xfId="0" applyNumberFormat="1" applyFont="1" applyBorder="1" applyAlignment="1">
      <alignment horizontal="center" vertical="center"/>
    </xf>
    <xf numFmtId="166" fontId="8" fillId="0" borderId="6" xfId="1" applyNumberFormat="1" applyFont="1" applyBorder="1" applyAlignment="1">
      <alignment horizontal="center" vertical="center"/>
    </xf>
    <xf numFmtId="3" fontId="0" fillId="0" borderId="0" xfId="0" applyNumberFormat="1" applyAlignment="1">
      <alignment horizontal="center" vertical="center"/>
    </xf>
    <xf numFmtId="3" fontId="6" fillId="0" borderId="0" xfId="0" applyNumberFormat="1" applyFont="1" applyAlignment="1">
      <alignment horizontal="center" vertical="center"/>
    </xf>
    <xf numFmtId="1" fontId="4" fillId="0" borderId="6" xfId="1" applyNumberFormat="1" applyFont="1" applyBorder="1" applyAlignment="1">
      <alignment horizontal="center" vertical="center"/>
    </xf>
    <xf numFmtId="16" fontId="4" fillId="5" borderId="6" xfId="0" applyNumberFormat="1" applyFont="1" applyFill="1" applyBorder="1" applyAlignment="1">
      <alignment horizontal="center" vertical="center" wrapText="1"/>
    </xf>
    <xf numFmtId="9" fontId="22" fillId="0" borderId="6" xfId="0" applyNumberFormat="1" applyFont="1" applyBorder="1" applyAlignment="1">
      <alignment horizontal="center" vertical="center" wrapText="1"/>
    </xf>
    <xf numFmtId="0" fontId="31" fillId="0" borderId="6" xfId="0" applyFont="1" applyBorder="1" applyAlignment="1">
      <alignment horizontal="center" vertical="center" wrapText="1"/>
    </xf>
    <xf numFmtId="0" fontId="22" fillId="0" borderId="6" xfId="0" applyFont="1" applyBorder="1" applyAlignment="1">
      <alignment horizontal="justify" vertical="top" wrapText="1"/>
    </xf>
    <xf numFmtId="167" fontId="4" fillId="0" borderId="6" xfId="3" applyNumberFormat="1" applyFont="1" applyFill="1" applyBorder="1" applyAlignment="1">
      <alignment horizontal="center" vertical="center"/>
    </xf>
    <xf numFmtId="164" fontId="12" fillId="0" borderId="6" xfId="0" applyNumberFormat="1" applyFont="1" applyBorder="1" applyAlignment="1">
      <alignment horizontal="center" vertical="center"/>
    </xf>
    <xf numFmtId="49" fontId="12" fillId="0" borderId="6" xfId="0" applyNumberFormat="1" applyFont="1" applyBorder="1" applyAlignment="1">
      <alignment horizontal="center" vertical="center"/>
    </xf>
    <xf numFmtId="3" fontId="8" fillId="0" borderId="6" xfId="4" applyNumberFormat="1" applyFont="1" applyBorder="1" applyAlignment="1">
      <alignment horizontal="center" vertical="center" wrapText="1"/>
    </xf>
    <xf numFmtId="49" fontId="8" fillId="0" borderId="6" xfId="0" applyNumberFormat="1" applyFont="1" applyBorder="1" applyAlignment="1">
      <alignment horizontal="center"/>
    </xf>
    <xf numFmtId="0" fontId="8" fillId="0" borderId="6" xfId="0" applyFont="1" applyBorder="1" applyAlignment="1">
      <alignment horizontal="center"/>
    </xf>
    <xf numFmtId="167" fontId="8" fillId="0" borderId="6" xfId="5" applyNumberFormat="1" applyFont="1" applyFill="1" applyBorder="1" applyAlignment="1">
      <alignment horizontal="center" vertical="center"/>
    </xf>
    <xf numFmtId="165" fontId="8" fillId="0" borderId="6" xfId="1" applyNumberFormat="1" applyFont="1" applyFill="1" applyBorder="1" applyAlignment="1">
      <alignment horizontal="center" vertical="center"/>
    </xf>
    <xf numFmtId="167" fontId="4" fillId="0" borderId="6" xfId="5" applyNumberFormat="1" applyFont="1" applyFill="1" applyBorder="1" applyAlignment="1">
      <alignment horizontal="center" vertical="center"/>
    </xf>
    <xf numFmtId="0" fontId="8" fillId="0" borderId="6" xfId="5" applyFont="1" applyFill="1" applyBorder="1" applyAlignment="1">
      <alignment horizontal="center" vertical="center"/>
    </xf>
    <xf numFmtId="0" fontId="22" fillId="0" borderId="6" xfId="0" applyFont="1" applyBorder="1" applyAlignment="1">
      <alignment horizontal="left" vertical="center" wrapText="1"/>
    </xf>
    <xf numFmtId="3" fontId="8" fillId="0" borderId="6" xfId="3" applyNumberFormat="1" applyFont="1" applyFill="1" applyBorder="1" applyAlignment="1">
      <alignment horizontal="left" vertical="center"/>
    </xf>
    <xf numFmtId="9" fontId="4" fillId="0" borderId="6" xfId="6" applyFont="1" applyBorder="1" applyAlignment="1">
      <alignment horizontal="center" vertical="center" wrapText="1"/>
    </xf>
    <xf numFmtId="3" fontId="12" fillId="0" borderId="6" xfId="0" applyNumberFormat="1" applyFont="1" applyBorder="1" applyAlignment="1">
      <alignment horizontal="center" vertical="center"/>
    </xf>
    <xf numFmtId="0" fontId="22" fillId="0" borderId="26" xfId="0" applyFont="1" applyBorder="1" applyAlignment="1">
      <alignment wrapText="1"/>
    </xf>
    <xf numFmtId="0" fontId="22" fillId="0" borderId="26" xfId="0" applyFont="1" applyBorder="1" applyAlignment="1">
      <alignment vertical="center" wrapText="1"/>
    </xf>
    <xf numFmtId="0" fontId="30" fillId="0" borderId="26" xfId="0" applyFont="1" applyBorder="1" applyAlignment="1">
      <alignment vertical="center" wrapText="1"/>
    </xf>
    <xf numFmtId="0" fontId="32" fillId="0" borderId="26" xfId="0" applyFont="1" applyBorder="1" applyAlignment="1">
      <alignment wrapText="1"/>
    </xf>
    <xf numFmtId="3" fontId="8" fillId="4" borderId="0" xfId="0" applyNumberFormat="1" applyFont="1" applyFill="1"/>
    <xf numFmtId="3" fontId="4" fillId="0" borderId="26" xfId="3" applyNumberFormat="1" applyFont="1" applyFill="1" applyBorder="1" applyAlignment="1">
      <alignment horizontal="center" vertical="center"/>
    </xf>
    <xf numFmtId="0" fontId="4" fillId="0" borderId="26" xfId="0" applyFont="1" applyBorder="1" applyAlignment="1">
      <alignment vertical="center"/>
    </xf>
    <xf numFmtId="0" fontId="4" fillId="0" borderId="26" xfId="0" applyFont="1" applyBorder="1" applyAlignment="1">
      <alignment horizontal="center" vertical="center"/>
    </xf>
    <xf numFmtId="3" fontId="4" fillId="0" borderId="26" xfId="0" applyNumberFormat="1" applyFont="1" applyBorder="1" applyAlignment="1">
      <alignment horizontal="center" vertical="center"/>
    </xf>
    <xf numFmtId="0" fontId="22" fillId="0" borderId="6" xfId="0" applyFont="1" applyBorder="1" applyAlignment="1">
      <alignment horizontal="center" wrapText="1"/>
    </xf>
    <xf numFmtId="0" fontId="22" fillId="0" borderId="26" xfId="0" applyFont="1" applyBorder="1" applyAlignment="1">
      <alignment horizontal="center" vertical="center" wrapText="1"/>
    </xf>
    <xf numFmtId="0" fontId="22" fillId="0" borderId="26" xfId="0" applyFont="1" applyBorder="1" applyAlignment="1">
      <alignment horizontal="left" vertical="center" wrapText="1"/>
    </xf>
    <xf numFmtId="0" fontId="34" fillId="0" borderId="6" xfId="0" applyFont="1" applyBorder="1" applyAlignment="1">
      <alignment horizontal="left" vertical="center" wrapText="1"/>
    </xf>
    <xf numFmtId="0" fontId="34" fillId="4" borderId="6" xfId="0" applyFont="1" applyFill="1" applyBorder="1" applyAlignment="1">
      <alignment horizontal="center" wrapText="1"/>
    </xf>
    <xf numFmtId="0" fontId="34" fillId="4" borderId="6" xfId="0" applyFont="1" applyFill="1" applyBorder="1" applyAlignment="1">
      <alignment horizontal="center" vertical="center" wrapText="1"/>
    </xf>
    <xf numFmtId="0" fontId="34" fillId="4" borderId="6" xfId="0" applyFont="1" applyFill="1" applyBorder="1" applyAlignment="1">
      <alignment vertical="center" wrapText="1"/>
    </xf>
    <xf numFmtId="0" fontId="34" fillId="4" borderId="6" xfId="0" applyFont="1" applyFill="1" applyBorder="1" applyAlignment="1">
      <alignment horizontal="left" vertical="center" wrapText="1"/>
    </xf>
    <xf numFmtId="167" fontId="4" fillId="0" borderId="26" xfId="3" applyNumberFormat="1" applyFont="1" applyFill="1" applyBorder="1" applyAlignment="1">
      <alignment horizontal="center" vertical="center"/>
    </xf>
    <xf numFmtId="0" fontId="8" fillId="0" borderId="6" xfId="3" applyNumberFormat="1" applyFont="1" applyFill="1" applyBorder="1" applyAlignment="1">
      <alignment horizontal="center" vertical="center"/>
    </xf>
    <xf numFmtId="3" fontId="29" fillId="0" borderId="6" xfId="3" applyNumberFormat="1" applyFont="1" applyBorder="1" applyAlignment="1"/>
    <xf numFmtId="3" fontId="19" fillId="0" borderId="6" xfId="3" applyNumberFormat="1" applyFont="1" applyBorder="1" applyAlignment="1">
      <alignment vertical="center"/>
    </xf>
    <xf numFmtId="3" fontId="21" fillId="0" borderId="6" xfId="3" applyNumberFormat="1" applyFont="1" applyBorder="1" applyAlignment="1"/>
    <xf numFmtId="0" fontId="8" fillId="0" borderId="6" xfId="7" applyFont="1" applyBorder="1" applyAlignment="1">
      <alignment horizontal="left" vertical="center"/>
    </xf>
    <xf numFmtId="0" fontId="22" fillId="0" borderId="26" xfId="0" applyFont="1" applyBorder="1" applyAlignment="1">
      <alignment horizontal="justify" wrapText="1"/>
    </xf>
    <xf numFmtId="0" fontId="30" fillId="0" borderId="26" xfId="0" applyFont="1" applyBorder="1" applyAlignment="1">
      <alignment horizontal="center" vertical="center" wrapText="1"/>
    </xf>
    <xf numFmtId="3" fontId="8" fillId="4" borderId="6" xfId="3" applyNumberFormat="1" applyFont="1" applyFill="1" applyBorder="1" applyAlignment="1">
      <alignment horizontal="left" vertical="center"/>
    </xf>
    <xf numFmtId="0" fontId="22" fillId="0" borderId="26" xfId="0" applyFont="1" applyBorder="1" applyAlignment="1">
      <alignment vertical="top" wrapText="1"/>
    </xf>
    <xf numFmtId="0" fontId="22" fillId="0" borderId="6" xfId="0" applyFont="1" applyBorder="1" applyAlignment="1">
      <alignment vertical="center" wrapText="1"/>
    </xf>
    <xf numFmtId="0" fontId="22" fillId="0" borderId="6" xfId="0" applyFont="1" applyBorder="1" applyAlignment="1">
      <alignment vertical="top" wrapText="1"/>
    </xf>
    <xf numFmtId="3" fontId="8" fillId="4" borderId="68" xfId="3" applyNumberFormat="1" applyFont="1" applyFill="1" applyBorder="1" applyAlignment="1">
      <alignment horizontal="center" vertical="center"/>
    </xf>
    <xf numFmtId="0" fontId="22" fillId="0" borderId="26" xfId="0" applyFont="1" applyBorder="1" applyAlignment="1">
      <alignment horizontal="center" wrapText="1"/>
    </xf>
    <xf numFmtId="3" fontId="29" fillId="0" borderId="6" xfId="0" applyNumberFormat="1" applyFont="1" applyBorder="1" applyAlignment="1"/>
    <xf numFmtId="0" fontId="8" fillId="0" borderId="6" xfId="0" applyNumberFormat="1" applyFont="1" applyBorder="1" applyAlignment="1">
      <alignment horizontal="center" vertical="center"/>
    </xf>
    <xf numFmtId="9" fontId="22" fillId="0" borderId="6" xfId="6" applyNumberFormat="1" applyFont="1" applyBorder="1" applyAlignment="1">
      <alignment horizontal="center" vertical="center" wrapText="1"/>
    </xf>
    <xf numFmtId="0" fontId="4" fillId="5" borderId="6" xfId="0" applyNumberFormat="1" applyFont="1" applyFill="1" applyBorder="1" applyAlignment="1">
      <alignment horizontal="center" vertical="center" wrapText="1"/>
    </xf>
    <xf numFmtId="0" fontId="22" fillId="0" borderId="6" xfId="0" applyFont="1" applyBorder="1" applyAlignment="1">
      <alignment horizontal="center" vertical="center" wrapText="1"/>
    </xf>
    <xf numFmtId="0" fontId="4" fillId="0" borderId="6" xfId="1" applyNumberFormat="1" applyFont="1" applyBorder="1" applyAlignment="1">
      <alignment horizontal="center" vertical="center"/>
    </xf>
    <xf numFmtId="49" fontId="4" fillId="0" borderId="6" xfId="0" applyNumberFormat="1" applyFont="1" applyBorder="1" applyAlignment="1">
      <alignment horizontal="left" wrapText="1"/>
    </xf>
    <xf numFmtId="3" fontId="4" fillId="0" borderId="6" xfId="0" applyNumberFormat="1" applyFont="1" applyBorder="1"/>
    <xf numFmtId="0" fontId="4" fillId="0" borderId="6" xfId="1" applyNumberFormat="1" applyFont="1" applyBorder="1" applyAlignment="1">
      <alignment horizontal="right" vertical="center"/>
    </xf>
    <xf numFmtId="0" fontId="4" fillId="0" borderId="6" xfId="0" applyFont="1" applyBorder="1" applyAlignment="1">
      <alignment horizontal="center" vertical="center" wrapText="1"/>
    </xf>
    <xf numFmtId="0" fontId="8" fillId="0" borderId="6" xfId="0" applyFont="1" applyBorder="1" applyAlignment="1">
      <alignment horizontal="left" vertical="center" wrapText="1"/>
    </xf>
    <xf numFmtId="0" fontId="4" fillId="0" borderId="6" xfId="0" applyFont="1" applyBorder="1" applyAlignment="1">
      <alignment horizontal="center" vertical="center" wrapText="1"/>
    </xf>
    <xf numFmtId="0" fontId="22" fillId="0" borderId="6" xfId="0" applyFont="1" applyBorder="1" applyAlignment="1">
      <alignment horizontal="center" vertical="center" wrapText="1"/>
    </xf>
    <xf numFmtId="3" fontId="8" fillId="0" borderId="6" xfId="3" applyNumberFormat="1" applyFont="1" applyBorder="1" applyAlignment="1">
      <alignment horizontal="left" vertical="center"/>
    </xf>
    <xf numFmtId="0" fontId="4" fillId="0" borderId="6" xfId="0" applyFont="1" applyBorder="1" applyAlignment="1">
      <alignment horizontal="center" vertical="center" wrapText="1"/>
    </xf>
    <xf numFmtId="0" fontId="4" fillId="0" borderId="26" xfId="0" applyFont="1" applyBorder="1" applyAlignment="1">
      <alignment horizontal="center" vertical="center" wrapText="1"/>
    </xf>
    <xf numFmtId="173" fontId="4" fillId="0" borderId="6" xfId="1" applyNumberFormat="1" applyFont="1" applyBorder="1" applyAlignment="1">
      <alignment horizontal="center" vertical="center" wrapText="1"/>
    </xf>
    <xf numFmtId="3" fontId="28" fillId="0" borderId="6" xfId="2" applyNumberFormat="1" applyFont="1" applyBorder="1" applyAlignment="1">
      <alignment horizontal="center" vertical="center"/>
    </xf>
    <xf numFmtId="0" fontId="38" fillId="4" borderId="6" xfId="8" applyFont="1" applyFill="1" applyBorder="1" applyAlignment="1">
      <alignment vertical="center" wrapText="1"/>
    </xf>
    <xf numFmtId="1" fontId="4" fillId="4" borderId="6" xfId="0" applyNumberFormat="1" applyFont="1" applyFill="1" applyBorder="1" applyAlignment="1">
      <alignment horizontal="center" vertical="center" wrapText="1"/>
    </xf>
    <xf numFmtId="3" fontId="4" fillId="4" borderId="6" xfId="0" applyNumberFormat="1" applyFont="1" applyFill="1" applyBorder="1" applyAlignment="1">
      <alignment horizontal="center" vertical="center" wrapText="1"/>
    </xf>
    <xf numFmtId="165" fontId="4" fillId="4" borderId="6" xfId="0" applyNumberFormat="1" applyFont="1" applyFill="1" applyBorder="1" applyAlignment="1">
      <alignment horizontal="center" vertical="center" wrapText="1"/>
    </xf>
    <xf numFmtId="173" fontId="4" fillId="4" borderId="6" xfId="0" applyNumberFormat="1" applyFont="1" applyFill="1" applyBorder="1" applyAlignment="1">
      <alignment horizontal="center" vertical="center" wrapText="1"/>
    </xf>
    <xf numFmtId="3" fontId="17" fillId="0" borderId="0" xfId="0" applyNumberFormat="1" applyFont="1"/>
    <xf numFmtId="0" fontId="22" fillId="0" borderId="69" xfId="0" applyFont="1" applyBorder="1" applyAlignment="1">
      <alignment horizontal="center" vertical="center" wrapText="1"/>
    </xf>
    <xf numFmtId="3" fontId="22" fillId="0" borderId="6" xfId="0" applyNumberFormat="1" applyFont="1" applyBorder="1" applyAlignment="1">
      <alignment horizontal="center" wrapText="1"/>
    </xf>
    <xf numFmtId="0" fontId="8" fillId="0" borderId="26" xfId="0" applyFont="1" applyBorder="1" applyAlignment="1">
      <alignment horizontal="left" vertical="center" wrapText="1"/>
    </xf>
    <xf numFmtId="0" fontId="8" fillId="0" borderId="26" xfId="0" applyFont="1" applyBorder="1" applyAlignment="1">
      <alignment wrapText="1"/>
    </xf>
    <xf numFmtId="3" fontId="8" fillId="0" borderId="5" xfId="3" applyNumberFormat="1" applyFont="1" applyBorder="1" applyAlignment="1">
      <alignment horizontal="left" vertical="center"/>
    </xf>
    <xf numFmtId="167" fontId="8" fillId="0" borderId="5" xfId="3" applyNumberFormat="1" applyFont="1" applyFill="1" applyBorder="1" applyAlignment="1">
      <alignment horizontal="center" vertical="center"/>
    </xf>
    <xf numFmtId="167" fontId="8" fillId="0" borderId="26" xfId="3" applyNumberFormat="1" applyFont="1" applyFill="1" applyBorder="1" applyAlignment="1">
      <alignment horizontal="center" vertical="center"/>
    </xf>
    <xf numFmtId="3" fontId="21" fillId="0" borderId="53" xfId="3" applyNumberFormat="1" applyFont="1" applyBorder="1" applyAlignment="1"/>
    <xf numFmtId="0" fontId="22" fillId="0" borderId="21" xfId="0" applyFont="1" applyBorder="1" applyAlignment="1">
      <alignment horizontal="center" vertical="center" wrapText="1"/>
    </xf>
    <xf numFmtId="0" fontId="30" fillId="0" borderId="21" xfId="0" applyFont="1" applyBorder="1" applyAlignment="1">
      <alignment horizontal="center" vertical="center" wrapText="1"/>
    </xf>
    <xf numFmtId="0" fontId="40" fillId="0" borderId="69" xfId="0" applyFont="1" applyBorder="1" applyAlignment="1">
      <alignment horizontal="center" vertical="center" wrapText="1"/>
    </xf>
    <xf numFmtId="3" fontId="22" fillId="0" borderId="69" xfId="0" applyNumberFormat="1" applyFont="1" applyBorder="1" applyAlignment="1">
      <alignment horizontal="center" vertical="center" wrapText="1"/>
    </xf>
    <xf numFmtId="0" fontId="34" fillId="4" borderId="26" xfId="0" applyFont="1" applyFill="1" applyBorder="1" applyAlignment="1">
      <alignment horizontal="left" vertical="center" wrapText="1"/>
    </xf>
    <xf numFmtId="0" fontId="34" fillId="4" borderId="26" xfId="0" applyFont="1" applyFill="1" applyBorder="1" applyAlignment="1">
      <alignment horizontal="center" vertical="center" wrapText="1"/>
    </xf>
    <xf numFmtId="0" fontId="22" fillId="0" borderId="68" xfId="0" applyFont="1" applyBorder="1" applyAlignment="1">
      <alignment horizontal="center" vertical="center" wrapText="1"/>
    </xf>
    <xf numFmtId="0" fontId="4" fillId="0" borderId="6" xfId="0" applyFont="1" applyBorder="1" applyAlignment="1">
      <alignment horizontal="justify" wrapText="1"/>
    </xf>
    <xf numFmtId="0" fontId="4" fillId="0" borderId="6" xfId="0" applyFont="1" applyBorder="1" applyAlignment="1">
      <alignment horizontal="justify" vertical="top" wrapText="1"/>
    </xf>
    <xf numFmtId="165" fontId="4" fillId="0" borderId="6" xfId="0" applyNumberFormat="1" applyFont="1" applyBorder="1" applyAlignment="1">
      <alignment horizontal="center" vertical="center" wrapText="1"/>
    </xf>
    <xf numFmtId="0" fontId="8" fillId="4" borderId="6" xfId="0" applyFont="1" applyFill="1" applyBorder="1" applyAlignment="1">
      <alignment wrapText="1"/>
    </xf>
    <xf numFmtId="0" fontId="4" fillId="0" borderId="26" xfId="0" applyFont="1" applyBorder="1" applyAlignment="1">
      <alignment horizontal="justify" wrapText="1"/>
    </xf>
    <xf numFmtId="0" fontId="36" fillId="0" borderId="26" xfId="0" applyFont="1" applyBorder="1" applyAlignment="1">
      <alignment horizontal="center" vertical="center" wrapText="1"/>
    </xf>
    <xf numFmtId="0" fontId="4" fillId="0" borderId="6" xfId="0" applyFont="1" applyBorder="1" applyAlignment="1">
      <alignment horizontal="center" wrapText="1"/>
    </xf>
    <xf numFmtId="0" fontId="36" fillId="0" borderId="6" xfId="0" applyFont="1" applyBorder="1" applyAlignment="1">
      <alignment horizontal="center" wrapText="1"/>
    </xf>
    <xf numFmtId="9" fontId="41" fillId="0" borderId="6" xfId="0" applyNumberFormat="1" applyFont="1" applyBorder="1" applyAlignment="1">
      <alignment horizontal="center" vertical="center" wrapText="1"/>
    </xf>
    <xf numFmtId="0" fontId="8" fillId="2" borderId="6" xfId="0" applyFont="1" applyFill="1" applyBorder="1" applyAlignment="1">
      <alignment horizontal="center" vertical="center"/>
    </xf>
    <xf numFmtId="3" fontId="43" fillId="0" borderId="0" xfId="0" applyNumberFormat="1" applyFont="1" applyBorder="1"/>
    <xf numFmtId="3" fontId="43" fillId="0" borderId="0" xfId="0" applyNumberFormat="1" applyFont="1"/>
    <xf numFmtId="3" fontId="9" fillId="0" borderId="6" xfId="3" applyNumberFormat="1" applyFont="1" applyBorder="1" applyAlignment="1">
      <alignment horizontal="left" vertical="center" wrapText="1"/>
    </xf>
    <xf numFmtId="3" fontId="4" fillId="0" borderId="6" xfId="0" applyNumberFormat="1" applyFont="1" applyBorder="1" applyAlignment="1">
      <alignment horizontal="center"/>
    </xf>
    <xf numFmtId="3" fontId="8" fillId="0" borderId="6" xfId="3" applyNumberFormat="1" applyFont="1" applyBorder="1" applyAlignment="1">
      <alignment horizontal="left" vertical="center"/>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3" fontId="43" fillId="0" borderId="0" xfId="0" applyNumberFormat="1" applyFont="1" applyBorder="1" applyAlignment="1">
      <alignment horizontal="center" vertical="center"/>
    </xf>
    <xf numFmtId="0" fontId="43" fillId="0" borderId="0" xfId="0" applyFont="1"/>
    <xf numFmtId="169" fontId="43" fillId="0" borderId="0" xfId="0" applyNumberFormat="1" applyFont="1"/>
    <xf numFmtId="3" fontId="4" fillId="0" borderId="0" xfId="0" applyNumberFormat="1" applyFont="1" applyAlignment="1">
      <alignment horizontal="center" vertical="center"/>
    </xf>
    <xf numFmtId="3" fontId="4" fillId="0" borderId="6" xfId="1" applyNumberFormat="1" applyFont="1" applyBorder="1" applyAlignment="1">
      <alignment horizontal="center" vertical="center"/>
    </xf>
    <xf numFmtId="0" fontId="8" fillId="0"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165" fontId="4" fillId="0" borderId="6"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67" fontId="4" fillId="0" borderId="6" xfId="0" applyNumberFormat="1" applyFont="1" applyFill="1" applyBorder="1" applyAlignment="1">
      <alignment horizontal="center" vertical="center" wrapText="1"/>
    </xf>
    <xf numFmtId="3" fontId="4" fillId="0" borderId="6" xfId="0" applyNumberFormat="1" applyFont="1" applyFill="1" applyBorder="1" applyAlignment="1">
      <alignment horizontal="center" vertical="center" wrapText="1"/>
    </xf>
    <xf numFmtId="0" fontId="10" fillId="0" borderId="0" xfId="0" applyFont="1" applyAlignment="1">
      <alignment horizontal="center" vertical="center"/>
    </xf>
    <xf numFmtId="0" fontId="4" fillId="0" borderId="6" xfId="0" applyFont="1" applyFill="1" applyBorder="1" applyAlignment="1">
      <alignment horizontal="justify" vertical="center" wrapText="1"/>
    </xf>
    <xf numFmtId="0" fontId="4" fillId="0" borderId="0" xfId="0" applyFont="1" applyAlignment="1">
      <alignment horizontal="center" vertical="center"/>
    </xf>
    <xf numFmtId="0" fontId="21" fillId="0" borderId="6" xfId="0" applyFont="1" applyFill="1" applyBorder="1" applyAlignment="1">
      <alignment vertical="center" wrapText="1"/>
    </xf>
    <xf numFmtId="0" fontId="4" fillId="0" borderId="6" xfId="0" applyFont="1" applyFill="1" applyBorder="1" applyAlignment="1">
      <alignment horizontal="left"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xf>
    <xf numFmtId="0" fontId="8" fillId="0" borderId="6" xfId="0" applyFont="1" applyFill="1" applyBorder="1" applyAlignment="1">
      <alignment horizontal="justify" vertical="center" wrapText="1"/>
    </xf>
    <xf numFmtId="0" fontId="4" fillId="0" borderId="6" xfId="7" applyFont="1" applyFill="1" applyBorder="1" applyAlignment="1">
      <alignment vertical="center"/>
    </xf>
    <xf numFmtId="0" fontId="4" fillId="0" borderId="6" xfId="7" applyFont="1" applyFill="1" applyBorder="1" applyAlignment="1">
      <alignment horizontal="center" vertical="center" wrapText="1"/>
    </xf>
    <xf numFmtId="0" fontId="4" fillId="0" borderId="6" xfId="7" applyFont="1" applyFill="1" applyBorder="1" applyAlignment="1">
      <alignment horizontal="left" vertical="center" wrapText="1"/>
    </xf>
    <xf numFmtId="0" fontId="4" fillId="0" borderId="6" xfId="7" applyFont="1" applyFill="1" applyBorder="1" applyAlignment="1">
      <alignment horizontal="center" vertical="center"/>
    </xf>
    <xf numFmtId="0" fontId="4" fillId="0" borderId="6" xfId="8" applyFont="1" applyFill="1" applyBorder="1" applyAlignment="1">
      <alignment vertical="center" wrapText="1"/>
    </xf>
    <xf numFmtId="0" fontId="4" fillId="0" borderId="6" xfId="7" applyFont="1" applyFill="1" applyBorder="1"/>
    <xf numFmtId="0" fontId="4" fillId="0" borderId="6" xfId="7" applyFont="1" applyFill="1" applyBorder="1" applyAlignment="1">
      <alignment wrapText="1"/>
    </xf>
    <xf numFmtId="0" fontId="4" fillId="0" borderId="6" xfId="0" applyFont="1" applyFill="1" applyBorder="1" applyAlignment="1">
      <alignment horizontal="center"/>
    </xf>
    <xf numFmtId="0" fontId="4" fillId="0" borderId="6" xfId="0" applyFont="1" applyFill="1" applyBorder="1" applyAlignment="1">
      <alignment horizontal="justify" vertical="center"/>
    </xf>
    <xf numFmtId="0" fontId="4" fillId="0" borderId="6" xfId="0" applyFont="1" applyFill="1" applyBorder="1"/>
    <xf numFmtId="0" fontId="4" fillId="0" borderId="6" xfId="0" applyFont="1" applyFill="1" applyBorder="1" applyAlignment="1">
      <alignment wrapText="1"/>
    </xf>
    <xf numFmtId="0" fontId="8" fillId="0" borderId="6" xfId="0" applyFont="1" applyFill="1" applyBorder="1" applyAlignment="1">
      <alignment vertical="center" wrapText="1"/>
    </xf>
    <xf numFmtId="0" fontId="4" fillId="0" borderId="6" xfId="0" applyFont="1" applyFill="1" applyBorder="1" applyAlignment="1">
      <alignment horizontal="right" vertical="center" wrapText="1"/>
    </xf>
    <xf numFmtId="3" fontId="43" fillId="0" borderId="0" xfId="0" applyNumberFormat="1" applyFont="1" applyAlignment="1">
      <alignment horizontal="center"/>
    </xf>
    <xf numFmtId="0" fontId="46" fillId="0" borderId="64" xfId="0" applyFont="1" applyFill="1" applyBorder="1" applyAlignment="1">
      <alignment horizontal="center"/>
    </xf>
    <xf numFmtId="0" fontId="46" fillId="0" borderId="64" xfId="0" applyFont="1" applyFill="1" applyBorder="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horizontal="center" wrapText="1"/>
    </xf>
    <xf numFmtId="3" fontId="43" fillId="0" borderId="0" xfId="0" applyNumberFormat="1" applyFont="1" applyAlignment="1">
      <alignment horizontal="center" vertical="center"/>
    </xf>
    <xf numFmtId="0" fontId="8" fillId="0" borderId="39" xfId="0" applyFont="1" applyFill="1" applyBorder="1" applyAlignment="1">
      <alignment vertical="center" wrapText="1"/>
    </xf>
    <xf numFmtId="0" fontId="8" fillId="0" borderId="69" xfId="0" applyFont="1" applyFill="1" applyBorder="1" applyAlignment="1">
      <alignment vertical="center" wrapText="1"/>
    </xf>
    <xf numFmtId="0" fontId="22" fillId="0" borderId="0" xfId="0" applyFont="1"/>
    <xf numFmtId="1" fontId="4" fillId="0" borderId="6" xfId="0" applyNumberFormat="1" applyFont="1" applyFill="1" applyBorder="1" applyAlignment="1">
      <alignment horizontal="center" vertical="center" wrapText="1"/>
    </xf>
    <xf numFmtId="168" fontId="12" fillId="0" borderId="6" xfId="0" applyNumberFormat="1" applyFont="1" applyBorder="1" applyAlignment="1">
      <alignment horizontal="center" vertical="center"/>
    </xf>
    <xf numFmtId="3" fontId="4" fillId="0" borderId="17" xfId="0" applyNumberFormat="1" applyFont="1" applyBorder="1" applyAlignment="1">
      <alignment horizontal="center"/>
    </xf>
    <xf numFmtId="3" fontId="4" fillId="0" borderId="50" xfId="0" applyNumberFormat="1" applyFont="1" applyBorder="1" applyAlignment="1">
      <alignment horizontal="center"/>
    </xf>
    <xf numFmtId="3" fontId="21" fillId="0" borderId="21" xfId="0" applyNumberFormat="1" applyFont="1" applyBorder="1" applyAlignment="1">
      <alignment horizontal="center"/>
    </xf>
    <xf numFmtId="3" fontId="21" fillId="0" borderId="39" xfId="0" applyNumberFormat="1" applyFont="1" applyBorder="1" applyAlignment="1">
      <alignment horizontal="center"/>
    </xf>
    <xf numFmtId="3" fontId="21" fillId="0" borderId="40" xfId="0" applyNumberFormat="1" applyFont="1" applyBorder="1" applyAlignment="1">
      <alignment horizontal="center"/>
    </xf>
    <xf numFmtId="0" fontId="24" fillId="0" borderId="21"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40" xfId="0" applyFont="1" applyBorder="1" applyAlignment="1">
      <alignment horizontal="center" vertical="center" wrapText="1"/>
    </xf>
    <xf numFmtId="3" fontId="21" fillId="0" borderId="21" xfId="3" applyNumberFormat="1" applyFont="1" applyBorder="1" applyAlignment="1">
      <alignment horizontal="center"/>
    </xf>
    <xf numFmtId="3" fontId="21" fillId="0" borderId="39" xfId="3" applyNumberFormat="1" applyFont="1" applyBorder="1" applyAlignment="1">
      <alignment horizontal="center"/>
    </xf>
    <xf numFmtId="3" fontId="21" fillId="0" borderId="40" xfId="3" applyNumberFormat="1" applyFont="1" applyBorder="1" applyAlignment="1">
      <alignment horizontal="center"/>
    </xf>
    <xf numFmtId="3" fontId="4" fillId="0" borderId="21" xfId="3" applyNumberFormat="1" applyFont="1" applyBorder="1" applyAlignment="1">
      <alignment horizontal="center" vertical="center"/>
    </xf>
    <xf numFmtId="3" fontId="4" fillId="0" borderId="39" xfId="3" applyNumberFormat="1" applyFont="1" applyBorder="1" applyAlignment="1">
      <alignment horizontal="center" vertical="center"/>
    </xf>
    <xf numFmtId="3" fontId="4" fillId="0" borderId="40" xfId="3" applyNumberFormat="1" applyFont="1" applyBorder="1" applyAlignment="1">
      <alignment horizontal="center" vertical="center"/>
    </xf>
    <xf numFmtId="3" fontId="4" fillId="0" borderId="21" xfId="5" applyNumberFormat="1" applyFont="1" applyBorder="1" applyAlignment="1">
      <alignment horizontal="center" vertical="center"/>
    </xf>
    <xf numFmtId="3" fontId="4" fillId="0" borderId="39" xfId="5" applyNumberFormat="1" applyFont="1" applyBorder="1" applyAlignment="1">
      <alignment horizontal="center" vertical="center"/>
    </xf>
    <xf numFmtId="3" fontId="4" fillId="0" borderId="40" xfId="5" applyNumberFormat="1" applyFont="1" applyBorder="1" applyAlignment="1">
      <alignment horizontal="center" vertical="center"/>
    </xf>
    <xf numFmtId="0" fontId="4" fillId="0" borderId="23" xfId="5" applyFont="1" applyBorder="1" applyAlignment="1">
      <alignment horizontal="center" vertical="center"/>
    </xf>
    <xf numFmtId="0" fontId="4" fillId="0" borderId="42" xfId="5" applyFont="1" applyBorder="1" applyAlignment="1">
      <alignment horizontal="center" vertical="center"/>
    </xf>
    <xf numFmtId="0" fontId="4" fillId="0" borderId="43" xfId="5" applyFont="1" applyBorder="1" applyAlignment="1">
      <alignment horizontal="center" vertical="center"/>
    </xf>
    <xf numFmtId="0" fontId="24" fillId="0" borderId="25" xfId="0" applyFont="1" applyBorder="1" applyAlignment="1">
      <alignment horizontal="center" vertical="center" wrapText="1"/>
    </xf>
    <xf numFmtId="0" fontId="24" fillId="0" borderId="64" xfId="0" applyFont="1" applyBorder="1" applyAlignment="1">
      <alignment horizontal="center" vertical="center" wrapText="1"/>
    </xf>
    <xf numFmtId="0" fontId="24" fillId="0" borderId="44" xfId="0" applyFont="1" applyBorder="1" applyAlignment="1">
      <alignment horizontal="center" vertical="center" wrapText="1"/>
    </xf>
    <xf numFmtId="3" fontId="4" fillId="0" borderId="21" xfId="0" applyNumberFormat="1" applyFont="1" applyBorder="1" applyAlignment="1">
      <alignment horizontal="center"/>
    </xf>
    <xf numFmtId="3" fontId="4" fillId="0" borderId="39" xfId="0" applyNumberFormat="1" applyFont="1" applyBorder="1" applyAlignment="1">
      <alignment horizontal="center"/>
    </xf>
    <xf numFmtId="3" fontId="4" fillId="0" borderId="40" xfId="0" applyNumberFormat="1" applyFont="1" applyBorder="1" applyAlignment="1">
      <alignment horizontal="center"/>
    </xf>
    <xf numFmtId="3" fontId="21" fillId="0" borderId="21" xfId="3" applyNumberFormat="1" applyFont="1" applyBorder="1" applyAlignment="1">
      <alignment horizontal="center" vertical="top"/>
    </xf>
    <xf numFmtId="3" fontId="21" fillId="0" borderId="39" xfId="3" applyNumberFormat="1" applyFont="1" applyBorder="1" applyAlignment="1">
      <alignment horizontal="center" vertical="top"/>
    </xf>
    <xf numFmtId="3" fontId="21" fillId="0" borderId="40" xfId="3" applyNumberFormat="1" applyFont="1" applyBorder="1" applyAlignment="1">
      <alignment horizontal="center" vertical="top"/>
    </xf>
    <xf numFmtId="3" fontId="21" fillId="0" borderId="59" xfId="3" applyNumberFormat="1" applyFont="1" applyBorder="1" applyAlignment="1">
      <alignment horizontal="center"/>
    </xf>
    <xf numFmtId="3" fontId="21" fillId="0" borderId="51" xfId="3" applyNumberFormat="1" applyFont="1" applyBorder="1" applyAlignment="1">
      <alignment horizontal="center"/>
    </xf>
    <xf numFmtId="3" fontId="2" fillId="0" borderId="0" xfId="0" applyNumberFormat="1" applyFont="1" applyBorder="1" applyAlignment="1">
      <alignment horizontal="center" wrapText="1"/>
    </xf>
    <xf numFmtId="3" fontId="5" fillId="0" borderId="0" xfId="0" applyNumberFormat="1" applyFont="1" applyBorder="1" applyAlignment="1">
      <alignment horizontal="center" wrapText="1"/>
    </xf>
    <xf numFmtId="3" fontId="9" fillId="0" borderId="6" xfId="3" applyNumberFormat="1" applyFont="1" applyBorder="1" applyAlignment="1">
      <alignment horizontal="center" vertical="center" wrapText="1"/>
    </xf>
    <xf numFmtId="3" fontId="9" fillId="0" borderId="7" xfId="3" applyNumberFormat="1" applyFont="1" applyBorder="1" applyAlignment="1">
      <alignment horizontal="center" vertical="center" wrapText="1"/>
    </xf>
    <xf numFmtId="3" fontId="21" fillId="0" borderId="2" xfId="4" applyNumberFormat="1" applyFont="1" applyBorder="1" applyAlignment="1">
      <alignment horizontal="center" vertical="center" wrapText="1"/>
    </xf>
    <xf numFmtId="3" fontId="21" fillId="0" borderId="3" xfId="4" applyNumberFormat="1" applyFont="1" applyBorder="1" applyAlignment="1">
      <alignment horizontal="center" vertical="center" wrapText="1"/>
    </xf>
    <xf numFmtId="3" fontId="20" fillId="0" borderId="6" xfId="4" applyNumberFormat="1" applyFont="1" applyBorder="1" applyAlignment="1">
      <alignment horizontal="center" vertical="center" wrapText="1"/>
    </xf>
    <xf numFmtId="3" fontId="20" fillId="0" borderId="7" xfId="4" applyNumberFormat="1" applyFont="1" applyBorder="1" applyAlignment="1">
      <alignment horizontal="center" vertical="center" wrapText="1"/>
    </xf>
    <xf numFmtId="3" fontId="19" fillId="0" borderId="6" xfId="3" applyNumberFormat="1" applyFont="1" applyBorder="1" applyAlignment="1"/>
    <xf numFmtId="0" fontId="19" fillId="0" borderId="6" xfId="0" applyFont="1" applyBorder="1" applyAlignment="1"/>
    <xf numFmtId="0" fontId="19" fillId="0" borderId="7" xfId="0" applyFont="1" applyBorder="1" applyAlignment="1"/>
    <xf numFmtId="3" fontId="4" fillId="0" borderId="21" xfId="3" applyNumberFormat="1" applyFont="1" applyBorder="1" applyAlignment="1">
      <alignment horizontal="center"/>
    </xf>
    <xf numFmtId="3" fontId="4" fillId="0" borderId="39" xfId="3" applyNumberFormat="1" applyFont="1" applyBorder="1" applyAlignment="1">
      <alignment horizontal="center"/>
    </xf>
    <xf numFmtId="3" fontId="4" fillId="0" borderId="40" xfId="3" applyNumberFormat="1" applyFont="1" applyBorder="1" applyAlignment="1">
      <alignment horizontal="center"/>
    </xf>
    <xf numFmtId="3" fontId="9" fillId="0" borderId="21" xfId="3" applyNumberFormat="1" applyFont="1" applyBorder="1" applyAlignment="1">
      <alignment horizontal="center"/>
    </xf>
    <xf numFmtId="3" fontId="9" fillId="0" borderId="39" xfId="3" applyNumberFormat="1" applyFont="1" applyBorder="1" applyAlignment="1">
      <alignment horizontal="center"/>
    </xf>
    <xf numFmtId="3" fontId="9" fillId="0" borderId="40" xfId="3" applyNumberFormat="1" applyFont="1" applyBorder="1" applyAlignment="1">
      <alignment horizontal="center"/>
    </xf>
    <xf numFmtId="0" fontId="34" fillId="4" borderId="21" xfId="0" applyFont="1" applyFill="1" applyBorder="1" applyAlignment="1">
      <alignment horizontal="left" vertical="center" wrapText="1"/>
    </xf>
    <xf numFmtId="0" fontId="34" fillId="4" borderId="39" xfId="0" applyFont="1" applyFill="1" applyBorder="1" applyAlignment="1">
      <alignment horizontal="left" vertical="center" wrapText="1"/>
    </xf>
    <xf numFmtId="0" fontId="34" fillId="4" borderId="69" xfId="0" applyFont="1" applyFill="1" applyBorder="1" applyAlignment="1">
      <alignment horizontal="left" vertical="center" wrapText="1"/>
    </xf>
    <xf numFmtId="3" fontId="8" fillId="0" borderId="6" xfId="3" applyNumberFormat="1" applyFont="1" applyBorder="1" applyAlignment="1">
      <alignment horizontal="left" vertical="center"/>
    </xf>
    <xf numFmtId="0" fontId="8" fillId="0" borderId="21" xfId="0" applyFont="1" applyBorder="1" applyAlignment="1">
      <alignment horizontal="left" vertical="center"/>
    </xf>
    <xf numFmtId="0" fontId="8" fillId="0" borderId="69" xfId="0" applyFont="1" applyBorder="1" applyAlignment="1">
      <alignment horizontal="left" vertical="center"/>
    </xf>
    <xf numFmtId="3" fontId="8" fillId="0" borderId="21" xfId="3" applyNumberFormat="1" applyFont="1" applyBorder="1" applyAlignment="1">
      <alignment horizontal="left" vertical="center"/>
    </xf>
    <xf numFmtId="3" fontId="8" fillId="0" borderId="69" xfId="3" applyNumberFormat="1" applyFont="1" applyBorder="1" applyAlignment="1">
      <alignment horizontal="left" vertical="center"/>
    </xf>
    <xf numFmtId="3" fontId="8" fillId="0" borderId="21" xfId="3" applyNumberFormat="1" applyFont="1" applyBorder="1" applyAlignment="1">
      <alignment horizontal="left" vertical="center" wrapText="1"/>
    </xf>
    <xf numFmtId="3" fontId="8" fillId="0" borderId="69" xfId="3" applyNumberFormat="1" applyFont="1" applyBorder="1" applyAlignment="1">
      <alignment horizontal="left" vertical="center" wrapText="1"/>
    </xf>
    <xf numFmtId="3" fontId="4" fillId="0" borderId="6" xfId="5" applyNumberFormat="1" applyFont="1" applyBorder="1" applyAlignment="1">
      <alignment horizontal="center" vertical="center"/>
    </xf>
    <xf numFmtId="3" fontId="21" fillId="0" borderId="6" xfId="3" applyNumberFormat="1" applyFont="1" applyBorder="1" applyAlignment="1">
      <alignment horizontal="center"/>
    </xf>
    <xf numFmtId="0" fontId="4" fillId="0" borderId="6" xfId="0" applyFont="1" applyBorder="1" applyAlignment="1">
      <alignment horizontal="center" vertical="center" wrapText="1"/>
    </xf>
    <xf numFmtId="0" fontId="19" fillId="0" borderId="6" xfId="0" applyFont="1" applyBorder="1" applyAlignment="1">
      <alignment horizontal="center" vertical="center" wrapText="1"/>
    </xf>
    <xf numFmtId="3" fontId="8" fillId="0" borderId="39" xfId="3" applyNumberFormat="1" applyFont="1" applyBorder="1" applyAlignment="1">
      <alignment horizontal="left" vertical="center"/>
    </xf>
    <xf numFmtId="0" fontId="23" fillId="0" borderId="6" xfId="7" applyFont="1" applyBorder="1" applyAlignment="1">
      <alignment horizontal="left" vertical="center" wrapText="1"/>
    </xf>
    <xf numFmtId="0" fontId="23" fillId="0" borderId="21" xfId="7" applyFont="1" applyBorder="1" applyAlignment="1">
      <alignment horizontal="left" vertical="center"/>
    </xf>
    <xf numFmtId="0" fontId="23" fillId="0" borderId="39" xfId="7" applyFont="1" applyBorder="1" applyAlignment="1">
      <alignment horizontal="left" vertical="center"/>
    </xf>
    <xf numFmtId="0" fontId="23" fillId="0" borderId="69" xfId="7" applyFont="1" applyBorder="1" applyAlignment="1">
      <alignment horizontal="left" vertical="center"/>
    </xf>
    <xf numFmtId="3" fontId="8" fillId="0" borderId="21" xfId="3" applyNumberFormat="1" applyFont="1" applyBorder="1" applyAlignment="1">
      <alignment horizontal="center" vertical="center" wrapText="1"/>
    </xf>
    <xf numFmtId="3" fontId="8" fillId="0" borderId="39" xfId="3" applyNumberFormat="1" applyFont="1" applyBorder="1" applyAlignment="1">
      <alignment horizontal="center" vertical="center" wrapText="1"/>
    </xf>
    <xf numFmtId="0" fontId="34" fillId="4" borderId="6" xfId="0" applyFont="1" applyFill="1" applyBorder="1" applyAlignment="1">
      <alignment horizontal="left" vertical="center" wrapText="1"/>
    </xf>
    <xf numFmtId="3" fontId="29" fillId="0" borderId="6" xfId="3" applyNumberFormat="1" applyFont="1" applyBorder="1" applyAlignment="1">
      <alignment horizontal="center"/>
    </xf>
    <xf numFmtId="3" fontId="4" fillId="0" borderId="6" xfId="3" applyNumberFormat="1" applyFont="1" applyBorder="1" applyAlignment="1">
      <alignment horizontal="center"/>
    </xf>
    <xf numFmtId="3" fontId="21" fillId="0" borderId="6" xfId="4" applyNumberFormat="1" applyFont="1" applyBorder="1" applyAlignment="1">
      <alignment horizontal="center" vertical="center" wrapText="1"/>
    </xf>
    <xf numFmtId="3" fontId="8" fillId="0" borderId="21" xfId="4" applyNumberFormat="1" applyFont="1" applyBorder="1" applyAlignment="1">
      <alignment horizontal="left" vertical="center" wrapText="1"/>
    </xf>
    <xf numFmtId="3" fontId="8" fillId="0" borderId="39" xfId="4" applyNumberFormat="1" applyFont="1" applyBorder="1" applyAlignment="1">
      <alignment horizontal="left" vertical="center" wrapText="1"/>
    </xf>
    <xf numFmtId="3" fontId="8" fillId="0" borderId="69" xfId="4" applyNumberFormat="1" applyFont="1" applyBorder="1" applyAlignment="1">
      <alignment horizontal="left" vertical="center" wrapText="1"/>
    </xf>
    <xf numFmtId="0" fontId="4" fillId="0" borderId="21" xfId="0" applyFont="1" applyBorder="1" applyAlignment="1">
      <alignment horizontal="center" vertical="center"/>
    </xf>
    <xf numFmtId="0" fontId="4" fillId="0" borderId="39" xfId="0" applyFont="1" applyBorder="1" applyAlignment="1">
      <alignment horizontal="center" vertical="center"/>
    </xf>
    <xf numFmtId="0" fontId="4" fillId="0" borderId="69" xfId="0" applyFont="1" applyBorder="1" applyAlignment="1">
      <alignment horizontal="center" vertical="center"/>
    </xf>
    <xf numFmtId="0" fontId="22" fillId="0" borderId="6" xfId="0" applyFont="1" applyBorder="1" applyAlignment="1">
      <alignment horizontal="center" vertical="center" wrapText="1"/>
    </xf>
    <xf numFmtId="0" fontId="34" fillId="4" borderId="6" xfId="0" applyFont="1" applyFill="1" applyBorder="1" applyAlignment="1">
      <alignment wrapText="1"/>
    </xf>
    <xf numFmtId="3" fontId="8" fillId="0" borderId="39" xfId="3" applyNumberFormat="1" applyFont="1" applyBorder="1" applyAlignment="1">
      <alignment horizontal="left" vertical="center" wrapText="1"/>
    </xf>
    <xf numFmtId="0" fontId="34" fillId="0" borderId="21" xfId="0" applyFont="1" applyBorder="1" applyAlignment="1">
      <alignment horizontal="left" vertical="center" wrapText="1"/>
    </xf>
    <xf numFmtId="0" fontId="34" fillId="0" borderId="39" xfId="0" applyFont="1" applyBorder="1" applyAlignment="1">
      <alignment horizontal="left" vertical="center" wrapText="1"/>
    </xf>
    <xf numFmtId="0" fontId="34" fillId="0" borderId="69" xfId="0" applyFont="1" applyBorder="1" applyAlignment="1">
      <alignment horizontal="left" vertical="center" wrapText="1"/>
    </xf>
    <xf numFmtId="3" fontId="19" fillId="0" borderId="6" xfId="3" applyNumberFormat="1" applyFont="1" applyBorder="1" applyAlignment="1">
      <alignment horizontal="center" vertical="center"/>
    </xf>
    <xf numFmtId="0" fontId="8" fillId="0" borderId="0" xfId="0" applyFont="1" applyAlignment="1">
      <alignment horizontal="center" wrapText="1"/>
    </xf>
    <xf numFmtId="0" fontId="4" fillId="0" borderId="26" xfId="0" applyFont="1" applyBorder="1" applyAlignment="1">
      <alignment horizontal="center" vertical="center" wrapText="1"/>
    </xf>
    <xf numFmtId="0" fontId="4" fillId="0" borderId="5" xfId="0" applyFont="1" applyBorder="1" applyAlignment="1">
      <alignment horizontal="center" vertical="center" wrapText="1"/>
    </xf>
    <xf numFmtId="0" fontId="19" fillId="0" borderId="26" xfId="0" applyFont="1" applyBorder="1" applyAlignment="1">
      <alignment horizontal="center" vertical="center"/>
    </xf>
    <xf numFmtId="0" fontId="19" fillId="0" borderId="5" xfId="0" applyFont="1" applyBorder="1" applyAlignment="1">
      <alignment horizontal="center" vertical="center"/>
    </xf>
    <xf numFmtId="0" fontId="4" fillId="0" borderId="25" xfId="0" applyFont="1" applyBorder="1" applyAlignment="1">
      <alignment horizontal="center" vertical="center"/>
    </xf>
    <xf numFmtId="0" fontId="4" fillId="0" borderId="67" xfId="0" applyFont="1" applyBorder="1" applyAlignment="1">
      <alignment horizontal="center" vertical="center"/>
    </xf>
    <xf numFmtId="0" fontId="4" fillId="0" borderId="34" xfId="0" applyFont="1" applyBorder="1" applyAlignment="1">
      <alignment horizontal="center" vertical="center"/>
    </xf>
    <xf numFmtId="0" fontId="4" fillId="0" borderId="52" xfId="0" applyFont="1" applyBorder="1" applyAlignment="1">
      <alignment horizontal="center" vertical="center"/>
    </xf>
    <xf numFmtId="0" fontId="4" fillId="0" borderId="23" xfId="0" applyFont="1" applyBorder="1" applyAlignment="1">
      <alignment horizontal="center" vertical="center"/>
    </xf>
    <xf numFmtId="0" fontId="4" fillId="0" borderId="68" xfId="0" applyFont="1" applyBorder="1" applyAlignment="1">
      <alignment horizontal="center" vertical="center"/>
    </xf>
    <xf numFmtId="0" fontId="4" fillId="0" borderId="2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8" xfId="0" applyFont="1" applyBorder="1" applyAlignment="1">
      <alignment horizontal="center" vertical="center" wrapText="1"/>
    </xf>
    <xf numFmtId="0" fontId="8" fillId="4" borderId="6"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64" xfId="0" applyFont="1" applyFill="1" applyBorder="1" applyAlignment="1">
      <alignment horizontal="left" vertical="center" wrapText="1"/>
    </xf>
    <xf numFmtId="0" fontId="8" fillId="4" borderId="67" xfId="0" applyFont="1" applyFill="1" applyBorder="1" applyAlignment="1">
      <alignment horizontal="left" vertical="center" wrapText="1"/>
    </xf>
    <xf numFmtId="0" fontId="39" fillId="0" borderId="6" xfId="0" applyFont="1" applyBorder="1" applyAlignment="1">
      <alignment horizontal="center" wrapText="1"/>
    </xf>
    <xf numFmtId="0" fontId="8" fillId="0" borderId="23" xfId="0" applyFont="1" applyBorder="1" applyAlignment="1">
      <alignment horizontal="left" vertical="center" wrapText="1"/>
    </xf>
    <xf numFmtId="0" fontId="8" fillId="0" borderId="42" xfId="0" applyFont="1" applyBorder="1" applyAlignment="1">
      <alignment horizontal="left" vertical="center" wrapText="1"/>
    </xf>
    <xf numFmtId="0" fontId="8" fillId="0" borderId="39" xfId="0" applyFont="1" applyBorder="1" applyAlignment="1">
      <alignment horizontal="left" vertical="center" wrapText="1"/>
    </xf>
    <xf numFmtId="0" fontId="8" fillId="0" borderId="69" xfId="0" applyFont="1" applyBorder="1" applyAlignment="1">
      <alignment horizontal="left" vertical="center" wrapText="1"/>
    </xf>
    <xf numFmtId="3" fontId="21" fillId="0" borderId="5" xfId="3" applyNumberFormat="1" applyFont="1" applyBorder="1" applyAlignment="1">
      <alignment horizontal="center"/>
    </xf>
    <xf numFmtId="3" fontId="8" fillId="0" borderId="53" xfId="3" applyNumberFormat="1" applyFont="1" applyBorder="1" applyAlignment="1">
      <alignment horizontal="left" vertical="center"/>
    </xf>
    <xf numFmtId="3" fontId="4" fillId="0" borderId="6" xfId="3" applyNumberFormat="1" applyFont="1" applyBorder="1" applyAlignment="1"/>
    <xf numFmtId="0" fontId="4" fillId="0" borderId="6" xfId="0" applyFont="1" applyBorder="1" applyAlignment="1"/>
    <xf numFmtId="0" fontId="4" fillId="0" borderId="6" xfId="0" applyFont="1" applyBorder="1" applyAlignment="1">
      <alignment horizontal="center" vertical="center"/>
    </xf>
    <xf numFmtId="3" fontId="8" fillId="0" borderId="6" xfId="4" applyNumberFormat="1" applyFont="1" applyBorder="1" applyAlignment="1">
      <alignment horizontal="left" vertical="center" wrapText="1"/>
    </xf>
    <xf numFmtId="3" fontId="4" fillId="0" borderId="6"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69" xfId="0" applyFont="1" applyFill="1" applyBorder="1" applyAlignment="1">
      <alignment horizontal="left" vertical="center" wrapText="1"/>
    </xf>
    <xf numFmtId="0" fontId="8" fillId="0" borderId="21" xfId="0" applyFont="1" applyFill="1" applyBorder="1" applyAlignment="1">
      <alignment horizontal="center" vertical="center" wrapText="1"/>
    </xf>
    <xf numFmtId="0" fontId="8" fillId="0" borderId="39"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4" fillId="0" borderId="26"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9">
    <cellStyle name="Comma" xfId="1" builtinId="3"/>
    <cellStyle name="Comma [0]" xfId="2" builtinId="6"/>
    <cellStyle name="Normal" xfId="0" builtinId="0"/>
    <cellStyle name="Normal 2" xfId="7"/>
    <cellStyle name="Normal_GIA NGHIA" xfId="8"/>
    <cellStyle name="Normal_Sheet1" xfId="5"/>
    <cellStyle name="Normal_Sheet1_1" xfId="3"/>
    <cellStyle name="Normal_Sheet1_2" xfId="4"/>
    <cellStyle name="Percent" xfId="6"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C%20BAO%20CAO\BAO%20CAO%20NGANH%20Y%20T&#7870;\n&#259;m%202016%20CHUAN\T&#7880;NH\BXH%20BAO%20CAO%20SO%20LIEU%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U"/>
      <sheetName val="TT"/>
      <sheetName val="mat"/>
      <sheetName val="ARI"/>
      <sheetName val="Lao "/>
      <sheetName val="xn"/>
      <sheetName val="phong"/>
      <sheetName val="tong hop"/>
      <sheetName val="XXXXXX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4"/>
  <sheetViews>
    <sheetView topLeftCell="A4" workbookViewId="0">
      <selection activeCell="K4" sqref="K4:K5"/>
    </sheetView>
  </sheetViews>
  <sheetFormatPr defaultRowHeight="15" x14ac:dyDescent="0.25"/>
  <cols>
    <col min="1" max="1" width="5.7109375" style="1" customWidth="1"/>
    <col min="2" max="2" width="44" style="1" customWidth="1"/>
    <col min="3" max="3" width="9.28515625" style="64" customWidth="1"/>
    <col min="4" max="4" width="10" style="1" customWidth="1"/>
    <col min="5" max="5" width="12" style="1" customWidth="1"/>
    <col min="6" max="6" width="10.7109375" style="1" customWidth="1"/>
    <col min="7" max="16384" width="9.140625" style="1"/>
  </cols>
  <sheetData>
    <row r="1" spans="1:6" ht="38.25" customHeight="1" x14ac:dyDescent="0.25">
      <c r="A1" s="690" t="s">
        <v>356</v>
      </c>
      <c r="B1" s="691"/>
      <c r="C1" s="691"/>
      <c r="D1" s="691"/>
      <c r="E1" s="691"/>
      <c r="F1" s="691"/>
    </row>
    <row r="2" spans="1:6" ht="12.75" customHeight="1" thickBot="1" x14ac:dyDescent="0.3">
      <c r="A2" s="2"/>
      <c r="B2" s="2"/>
      <c r="C2" s="3"/>
      <c r="D2" s="2"/>
      <c r="E2" s="2"/>
    </row>
    <row r="3" spans="1:6" s="9" customFormat="1" ht="63" customHeight="1" thickTop="1" x14ac:dyDescent="0.25">
      <c r="A3" s="4" t="s">
        <v>0</v>
      </c>
      <c r="B3" s="5" t="s">
        <v>1</v>
      </c>
      <c r="C3" s="5" t="s">
        <v>2</v>
      </c>
      <c r="D3" s="6" t="s">
        <v>3</v>
      </c>
      <c r="E3" s="7" t="s">
        <v>260</v>
      </c>
      <c r="F3" s="8" t="s">
        <v>262</v>
      </c>
    </row>
    <row r="4" spans="1:6" customFormat="1" ht="24" customHeight="1" x14ac:dyDescent="0.25">
      <c r="A4" s="10" t="s">
        <v>4</v>
      </c>
      <c r="B4" s="11" t="s">
        <v>5</v>
      </c>
      <c r="C4" s="692"/>
      <c r="D4" s="692"/>
      <c r="E4" s="692"/>
      <c r="F4" s="693"/>
    </row>
    <row r="5" spans="1:6" customFormat="1" ht="23.25" customHeight="1" x14ac:dyDescent="0.25">
      <c r="A5" s="12" t="s">
        <v>6</v>
      </c>
      <c r="B5" s="13" t="s">
        <v>7</v>
      </c>
      <c r="C5" s="14" t="s">
        <v>8</v>
      </c>
      <c r="D5" s="15">
        <v>8</v>
      </c>
      <c r="E5" s="15">
        <v>8</v>
      </c>
      <c r="F5" s="16"/>
    </row>
    <row r="6" spans="1:6" customFormat="1" x14ac:dyDescent="0.25">
      <c r="A6" s="17" t="s">
        <v>6</v>
      </c>
      <c r="B6" s="18" t="s">
        <v>9</v>
      </c>
      <c r="C6" s="19" t="s">
        <v>10</v>
      </c>
      <c r="D6" s="20">
        <v>71</v>
      </c>
      <c r="E6" s="20">
        <v>71</v>
      </c>
      <c r="F6" s="21"/>
    </row>
    <row r="7" spans="1:6" customFormat="1" x14ac:dyDescent="0.25">
      <c r="A7" s="17" t="s">
        <v>6</v>
      </c>
      <c r="B7" s="18" t="s">
        <v>11</v>
      </c>
      <c r="C7" s="19" t="s">
        <v>12</v>
      </c>
      <c r="D7" s="328">
        <v>591</v>
      </c>
      <c r="E7" s="333">
        <v>599.26599999999996</v>
      </c>
      <c r="F7" s="23"/>
    </row>
    <row r="8" spans="1:6" customFormat="1" x14ac:dyDescent="0.25">
      <c r="A8" s="24" t="s">
        <v>6</v>
      </c>
      <c r="B8" s="25" t="s">
        <v>13</v>
      </c>
      <c r="C8" s="26" t="s">
        <v>14</v>
      </c>
      <c r="D8" s="27">
        <v>1.1000000000000001</v>
      </c>
      <c r="E8" s="28">
        <v>1.24</v>
      </c>
      <c r="F8" s="29"/>
    </row>
    <row r="9" spans="1:6" customFormat="1" ht="24.75" customHeight="1" x14ac:dyDescent="0.25">
      <c r="A9" s="30" t="s">
        <v>15</v>
      </c>
      <c r="B9" s="31" t="s">
        <v>16</v>
      </c>
      <c r="C9" s="32"/>
      <c r="D9" s="32"/>
      <c r="E9" s="32"/>
      <c r="F9" s="33"/>
    </row>
    <row r="10" spans="1:6" customFormat="1" ht="21" customHeight="1" x14ac:dyDescent="0.25">
      <c r="A10" s="34">
        <v>1</v>
      </c>
      <c r="B10" s="35" t="s">
        <v>17</v>
      </c>
      <c r="C10" s="36" t="s">
        <v>18</v>
      </c>
      <c r="D10" s="36"/>
      <c r="E10" s="36"/>
      <c r="F10" s="37"/>
    </row>
    <row r="11" spans="1:6" customFormat="1" x14ac:dyDescent="0.25">
      <c r="A11" s="38" t="s">
        <v>6</v>
      </c>
      <c r="B11" s="39" t="s">
        <v>19</v>
      </c>
      <c r="C11" s="40" t="s">
        <v>18</v>
      </c>
      <c r="D11" s="40">
        <v>10</v>
      </c>
      <c r="E11" s="40">
        <v>10</v>
      </c>
      <c r="F11" s="41"/>
    </row>
    <row r="12" spans="1:6" customFormat="1" x14ac:dyDescent="0.25">
      <c r="A12" s="38" t="s">
        <v>6</v>
      </c>
      <c r="B12" s="39" t="s">
        <v>20</v>
      </c>
      <c r="C12" s="40" t="s">
        <v>18</v>
      </c>
      <c r="D12" s="40">
        <v>23</v>
      </c>
      <c r="E12" s="40">
        <v>23</v>
      </c>
      <c r="F12" s="41"/>
    </row>
    <row r="13" spans="1:6" customFormat="1" ht="21.75" customHeight="1" x14ac:dyDescent="0.25">
      <c r="A13" s="34" t="s">
        <v>21</v>
      </c>
      <c r="B13" s="42" t="s">
        <v>22</v>
      </c>
      <c r="C13" s="32" t="s">
        <v>23</v>
      </c>
      <c r="D13" s="32"/>
      <c r="E13" s="32"/>
      <c r="F13" s="33"/>
    </row>
    <row r="14" spans="1:6" customFormat="1" ht="18.75" customHeight="1" x14ac:dyDescent="0.25">
      <c r="A14" s="43" t="s">
        <v>24</v>
      </c>
      <c r="B14" s="44" t="s">
        <v>25</v>
      </c>
      <c r="C14" s="15" t="s">
        <v>26</v>
      </c>
      <c r="D14" s="45" t="s">
        <v>261</v>
      </c>
      <c r="E14" s="15">
        <v>34</v>
      </c>
      <c r="F14" s="46"/>
    </row>
    <row r="15" spans="1:6" customFormat="1" x14ac:dyDescent="0.25">
      <c r="A15" s="47" t="s">
        <v>27</v>
      </c>
      <c r="B15" s="48" t="s">
        <v>28</v>
      </c>
      <c r="C15" s="20" t="s">
        <v>12</v>
      </c>
      <c r="D15" s="22">
        <f>SUM(D16:D18)</f>
        <v>2119</v>
      </c>
      <c r="E15" s="22">
        <f>SUM(E16:E19)</f>
        <v>2124</v>
      </c>
      <c r="F15" s="23"/>
    </row>
    <row r="16" spans="1:6" customFormat="1" x14ac:dyDescent="0.25">
      <c r="A16" s="49" t="s">
        <v>6</v>
      </c>
      <c r="B16" s="18" t="s">
        <v>19</v>
      </c>
      <c r="C16" s="20" t="s">
        <v>12</v>
      </c>
      <c r="D16" s="20">
        <v>641</v>
      </c>
      <c r="E16" s="50">
        <v>623</v>
      </c>
      <c r="F16" s="21"/>
    </row>
    <row r="17" spans="1:7" customFormat="1" x14ac:dyDescent="0.25">
      <c r="A17" s="49" t="s">
        <v>6</v>
      </c>
      <c r="B17" s="18" t="s">
        <v>20</v>
      </c>
      <c r="C17" s="20" t="s">
        <v>12</v>
      </c>
      <c r="D17" s="20">
        <v>902</v>
      </c>
      <c r="E17" s="51">
        <v>934</v>
      </c>
      <c r="F17" s="21"/>
    </row>
    <row r="18" spans="1:7" customFormat="1" x14ac:dyDescent="0.25">
      <c r="A18" s="52" t="s">
        <v>6</v>
      </c>
      <c r="B18" s="25" t="s">
        <v>29</v>
      </c>
      <c r="C18" s="53" t="s">
        <v>12</v>
      </c>
      <c r="D18" s="53">
        <v>576</v>
      </c>
      <c r="E18" s="54">
        <v>496</v>
      </c>
      <c r="F18" s="55"/>
    </row>
    <row r="19" spans="1:7" customFormat="1" x14ac:dyDescent="0.25">
      <c r="A19" s="348"/>
      <c r="B19" s="349" t="s">
        <v>353</v>
      </c>
      <c r="C19" s="350"/>
      <c r="D19" s="350"/>
      <c r="E19" s="351">
        <v>71</v>
      </c>
      <c r="F19" s="352"/>
    </row>
    <row r="20" spans="1:7" customFormat="1" ht="15.75" x14ac:dyDescent="0.25">
      <c r="A20" s="56" t="s">
        <v>27</v>
      </c>
      <c r="B20" s="31" t="s">
        <v>30</v>
      </c>
      <c r="C20" s="32"/>
      <c r="D20" s="32"/>
      <c r="E20" s="32"/>
      <c r="F20" s="33"/>
    </row>
    <row r="21" spans="1:7" customFormat="1" ht="15.75" x14ac:dyDescent="0.25">
      <c r="A21" s="34" t="s">
        <v>31</v>
      </c>
      <c r="B21" s="97" t="s">
        <v>19</v>
      </c>
      <c r="C21" s="36"/>
      <c r="D21" s="36"/>
      <c r="E21" s="32"/>
      <c r="F21" s="37"/>
      <c r="G21" s="329"/>
    </row>
    <row r="22" spans="1:7" customFormat="1" x14ac:dyDescent="0.25">
      <c r="A22" s="57" t="s">
        <v>6</v>
      </c>
      <c r="B22" s="13" t="s">
        <v>32</v>
      </c>
      <c r="C22" s="15" t="s">
        <v>12</v>
      </c>
      <c r="D22" s="98">
        <v>35</v>
      </c>
      <c r="E22" s="15">
        <v>71</v>
      </c>
      <c r="F22" s="16"/>
    </row>
    <row r="23" spans="1:7" customFormat="1" x14ac:dyDescent="0.25">
      <c r="A23" s="52" t="s">
        <v>6</v>
      </c>
      <c r="B23" s="25" t="s">
        <v>33</v>
      </c>
      <c r="C23" s="53" t="s">
        <v>12</v>
      </c>
      <c r="D23" s="99" t="s">
        <v>34</v>
      </c>
      <c r="E23" s="53" t="s">
        <v>354</v>
      </c>
      <c r="F23" s="55"/>
    </row>
    <row r="24" spans="1:7" customFormat="1" ht="15.75" x14ac:dyDescent="0.25">
      <c r="A24" s="56" t="s">
        <v>35</v>
      </c>
      <c r="B24" s="100" t="s">
        <v>20</v>
      </c>
      <c r="C24" s="101"/>
      <c r="D24" s="102"/>
      <c r="E24" s="32"/>
      <c r="F24" s="68"/>
    </row>
    <row r="25" spans="1:7" customFormat="1" x14ac:dyDescent="0.25">
      <c r="A25" s="57" t="s">
        <v>6</v>
      </c>
      <c r="B25" s="13" t="s">
        <v>32</v>
      </c>
      <c r="C25" s="15" t="s">
        <v>12</v>
      </c>
      <c r="D25" s="98">
        <v>35</v>
      </c>
      <c r="E25" s="15">
        <v>33</v>
      </c>
      <c r="F25" s="66"/>
    </row>
    <row r="26" spans="1:7" customFormat="1" x14ac:dyDescent="0.25">
      <c r="A26" s="52" t="s">
        <v>6</v>
      </c>
      <c r="B26" s="25" t="s">
        <v>33</v>
      </c>
      <c r="C26" s="53" t="s">
        <v>12</v>
      </c>
      <c r="D26" s="99" t="s">
        <v>36</v>
      </c>
      <c r="E26" s="53" t="s">
        <v>37</v>
      </c>
      <c r="F26" s="67"/>
    </row>
    <row r="27" spans="1:7" customFormat="1" ht="15.75" x14ac:dyDescent="0.25">
      <c r="A27" s="56" t="s">
        <v>38</v>
      </c>
      <c r="B27" s="42" t="s">
        <v>29</v>
      </c>
      <c r="C27" s="32"/>
      <c r="D27" s="102"/>
      <c r="E27" s="32"/>
      <c r="F27" s="65"/>
    </row>
    <row r="28" spans="1:7" customFormat="1" x14ac:dyDescent="0.25">
      <c r="A28" s="57"/>
      <c r="B28" s="13" t="s">
        <v>39</v>
      </c>
      <c r="C28" s="15" t="s">
        <v>12</v>
      </c>
      <c r="D28" s="98" t="s">
        <v>40</v>
      </c>
      <c r="E28" s="103" t="s">
        <v>355</v>
      </c>
      <c r="F28" s="66"/>
    </row>
    <row r="29" spans="1:7" customFormat="1" x14ac:dyDescent="0.25">
      <c r="A29" s="52"/>
      <c r="B29" s="25" t="s">
        <v>41</v>
      </c>
      <c r="C29" s="53" t="s">
        <v>12</v>
      </c>
      <c r="D29" s="99" t="s">
        <v>42</v>
      </c>
      <c r="E29" s="53" t="s">
        <v>42</v>
      </c>
      <c r="F29" s="67"/>
    </row>
    <row r="30" spans="1:7" customFormat="1" ht="22.5" customHeight="1" x14ac:dyDescent="0.25">
      <c r="A30" s="34" t="s">
        <v>43</v>
      </c>
      <c r="B30" s="31" t="s">
        <v>44</v>
      </c>
      <c r="C30" s="38" t="s">
        <v>45</v>
      </c>
      <c r="D30" s="330">
        <f>(D15*10000)/D7</f>
        <v>35854.483925549917</v>
      </c>
      <c r="E30" s="226">
        <f>(E15*10000)/E7</f>
        <v>35443.359042562071</v>
      </c>
      <c r="F30" s="69"/>
    </row>
    <row r="31" spans="1:7" customFormat="1" ht="20.25" customHeight="1" x14ac:dyDescent="0.25">
      <c r="A31" s="58" t="s">
        <v>6</v>
      </c>
      <c r="B31" s="104" t="s">
        <v>46</v>
      </c>
      <c r="C31" s="105" t="s">
        <v>12</v>
      </c>
      <c r="D31" s="331">
        <v>6.6</v>
      </c>
      <c r="E31" s="332">
        <v>6.7</v>
      </c>
      <c r="F31" s="70"/>
    </row>
    <row r="32" spans="1:7" customFormat="1" ht="22.5" customHeight="1" x14ac:dyDescent="0.25">
      <c r="A32" s="56" t="s">
        <v>47</v>
      </c>
      <c r="B32" s="31" t="s">
        <v>48</v>
      </c>
      <c r="C32" s="32"/>
      <c r="D32" s="102"/>
      <c r="E32" s="32"/>
      <c r="F32" s="65"/>
    </row>
    <row r="33" spans="1:6" customFormat="1" ht="19.5" customHeight="1" x14ac:dyDescent="0.25">
      <c r="A33" s="57"/>
      <c r="B33" s="13" t="s">
        <v>49</v>
      </c>
      <c r="C33" s="15" t="s">
        <v>12</v>
      </c>
      <c r="D33" s="354"/>
      <c r="E33" s="357">
        <v>5</v>
      </c>
      <c r="F33" s="66"/>
    </row>
    <row r="34" spans="1:6" customFormat="1" ht="16.5" customHeight="1" x14ac:dyDescent="0.25">
      <c r="A34" s="49"/>
      <c r="B34" s="18" t="s">
        <v>50</v>
      </c>
      <c r="C34" s="20" t="s">
        <v>12</v>
      </c>
      <c r="D34" s="355"/>
      <c r="E34" s="358">
        <v>3</v>
      </c>
      <c r="F34" s="71"/>
    </row>
    <row r="35" spans="1:6" customFormat="1" ht="16.5" customHeight="1" x14ac:dyDescent="0.25">
      <c r="A35" s="52"/>
      <c r="B35" s="25" t="s">
        <v>51</v>
      </c>
      <c r="C35" s="53" t="s">
        <v>12</v>
      </c>
      <c r="D35" s="356"/>
      <c r="E35" s="359">
        <v>0</v>
      </c>
      <c r="F35" s="67"/>
    </row>
    <row r="36" spans="1:6" customFormat="1" ht="18.75" customHeight="1" x14ac:dyDescent="0.25">
      <c r="A36" s="56" t="s">
        <v>52</v>
      </c>
      <c r="B36" s="42" t="s">
        <v>53</v>
      </c>
      <c r="C36" s="32"/>
      <c r="D36" s="32"/>
      <c r="E36" s="32"/>
      <c r="F36" s="65"/>
    </row>
    <row r="37" spans="1:6" customFormat="1" ht="18.75" customHeight="1" x14ac:dyDescent="0.25">
      <c r="A37" s="57" t="s">
        <v>6</v>
      </c>
      <c r="B37" s="13" t="s">
        <v>54</v>
      </c>
      <c r="C37" s="15" t="s">
        <v>12</v>
      </c>
      <c r="D37" s="15">
        <v>16</v>
      </c>
      <c r="E37" s="15">
        <v>2</v>
      </c>
      <c r="F37" s="66"/>
    </row>
    <row r="38" spans="1:6" customFormat="1" ht="18.75" customHeight="1" x14ac:dyDescent="0.25">
      <c r="A38" s="49" t="s">
        <v>6</v>
      </c>
      <c r="B38" s="18" t="s">
        <v>55</v>
      </c>
      <c r="C38" s="20" t="s">
        <v>12</v>
      </c>
      <c r="D38" s="20">
        <v>50</v>
      </c>
      <c r="E38" s="20">
        <v>10</v>
      </c>
      <c r="F38" s="71"/>
    </row>
    <row r="39" spans="1:6" customFormat="1" ht="18.75" customHeight="1" x14ac:dyDescent="0.25">
      <c r="A39" s="49" t="s">
        <v>6</v>
      </c>
      <c r="B39" s="18" t="s">
        <v>50</v>
      </c>
      <c r="C39" s="20" t="s">
        <v>12</v>
      </c>
      <c r="D39" s="20">
        <v>0</v>
      </c>
      <c r="E39" s="20">
        <v>0</v>
      </c>
      <c r="F39" s="71"/>
    </row>
    <row r="40" spans="1:6" customFormat="1" ht="18.75" customHeight="1" thickBot="1" x14ac:dyDescent="0.3">
      <c r="A40" s="59" t="s">
        <v>6</v>
      </c>
      <c r="B40" s="106" t="s">
        <v>51</v>
      </c>
      <c r="C40" s="107" t="s">
        <v>12</v>
      </c>
      <c r="D40" s="107">
        <v>5</v>
      </c>
      <c r="E40" s="107">
        <v>5</v>
      </c>
      <c r="F40" s="72"/>
    </row>
    <row r="41" spans="1:6" s="9" customFormat="1" ht="25.5" customHeight="1" thickTop="1" x14ac:dyDescent="0.25">
      <c r="A41" s="118" t="s">
        <v>56</v>
      </c>
      <c r="B41" s="119" t="s">
        <v>266</v>
      </c>
      <c r="C41" s="694"/>
      <c r="D41" s="694"/>
      <c r="E41" s="694"/>
      <c r="F41" s="695"/>
    </row>
    <row r="42" spans="1:6" s="9" customFormat="1" ht="23.25" customHeight="1" x14ac:dyDescent="0.25">
      <c r="A42" s="120" t="s">
        <v>6</v>
      </c>
      <c r="B42" s="121" t="s">
        <v>57</v>
      </c>
      <c r="C42" s="122" t="s">
        <v>58</v>
      </c>
      <c r="D42" s="123"/>
      <c r="E42" s="123"/>
      <c r="F42" s="124"/>
    </row>
    <row r="43" spans="1:6" s="9" customFormat="1" ht="21.75" customHeight="1" x14ac:dyDescent="0.25">
      <c r="A43" s="125" t="s">
        <v>59</v>
      </c>
      <c r="B43" s="126" t="s">
        <v>60</v>
      </c>
      <c r="C43" s="127" t="s">
        <v>58</v>
      </c>
      <c r="D43" s="334">
        <f>D44+D45+D46+D47+D48+D54+D55+D56+D57+D58+D59+D60+D61+D62+D63+D64+D65</f>
        <v>243566</v>
      </c>
      <c r="E43" s="334">
        <v>243566</v>
      </c>
      <c r="F43" s="128"/>
    </row>
    <row r="44" spans="1:6" s="9" customFormat="1" ht="19.5" customHeight="1" x14ac:dyDescent="0.25">
      <c r="A44" s="129" t="s">
        <v>61</v>
      </c>
      <c r="B44" s="130" t="s">
        <v>62</v>
      </c>
      <c r="C44" s="129" t="s">
        <v>58</v>
      </c>
      <c r="D44" s="335">
        <v>6251</v>
      </c>
      <c r="E44" s="335">
        <f>D44/1</f>
        <v>6251</v>
      </c>
      <c r="F44" s="131"/>
    </row>
    <row r="45" spans="1:6" s="9" customFormat="1" ht="19.5" customHeight="1" x14ac:dyDescent="0.25">
      <c r="A45" s="129" t="s">
        <v>63</v>
      </c>
      <c r="B45" s="130" t="s">
        <v>64</v>
      </c>
      <c r="C45" s="129" t="s">
        <v>58</v>
      </c>
      <c r="D45" s="335">
        <f>50625.467</f>
        <v>50625.466999999997</v>
      </c>
      <c r="E45" s="335">
        <f>D45/1</f>
        <v>50625.466999999997</v>
      </c>
      <c r="F45" s="131"/>
    </row>
    <row r="46" spans="1:6" s="9" customFormat="1" ht="19.5" customHeight="1" x14ac:dyDescent="0.25">
      <c r="A46" s="129" t="s">
        <v>65</v>
      </c>
      <c r="B46" s="130" t="s">
        <v>66</v>
      </c>
      <c r="C46" s="129" t="s">
        <v>58</v>
      </c>
      <c r="D46" s="335">
        <f>142365.127+9183</f>
        <v>151548.12700000001</v>
      </c>
      <c r="E46" s="335">
        <f>D46/1</f>
        <v>151548.12700000001</v>
      </c>
      <c r="F46" s="131"/>
    </row>
    <row r="47" spans="1:6" s="9" customFormat="1" ht="19.5" customHeight="1" x14ac:dyDescent="0.25">
      <c r="A47" s="129" t="s">
        <v>67</v>
      </c>
      <c r="B47" s="130" t="s">
        <v>68</v>
      </c>
      <c r="C47" s="129" t="s">
        <v>58</v>
      </c>
      <c r="D47" s="335">
        <f>10109.406</f>
        <v>10109.406000000001</v>
      </c>
      <c r="E47" s="335">
        <f>D47/1</f>
        <v>10109.406000000001</v>
      </c>
      <c r="F47" s="131"/>
    </row>
    <row r="48" spans="1:6" s="9" customFormat="1" ht="19.5" customHeight="1" x14ac:dyDescent="0.25">
      <c r="A48" s="129" t="s">
        <v>69</v>
      </c>
      <c r="B48" s="130" t="s">
        <v>70</v>
      </c>
      <c r="C48" s="129" t="s">
        <v>58</v>
      </c>
      <c r="D48" s="335">
        <f>D49+D50+D51+D52+D53</f>
        <v>0</v>
      </c>
      <c r="E48" s="335">
        <f>D48</f>
        <v>0</v>
      </c>
      <c r="F48" s="131"/>
    </row>
    <row r="49" spans="1:6" s="9" customFormat="1" ht="15.75" hidden="1" customHeight="1" x14ac:dyDescent="0.25">
      <c r="A49" s="129" t="s">
        <v>71</v>
      </c>
      <c r="B49" s="132" t="s">
        <v>72</v>
      </c>
      <c r="C49" s="129" t="s">
        <v>58</v>
      </c>
      <c r="D49" s="335"/>
      <c r="E49" s="335"/>
      <c r="F49" s="131" t="s">
        <v>73</v>
      </c>
    </row>
    <row r="50" spans="1:6" s="9" customFormat="1" ht="15.75" hidden="1" customHeight="1" x14ac:dyDescent="0.25">
      <c r="A50" s="129" t="s">
        <v>74</v>
      </c>
      <c r="B50" s="132" t="s">
        <v>75</v>
      </c>
      <c r="C50" s="129" t="s">
        <v>58</v>
      </c>
      <c r="D50" s="335"/>
      <c r="E50" s="335"/>
      <c r="F50" s="131" t="s">
        <v>73</v>
      </c>
    </row>
    <row r="51" spans="1:6" s="9" customFormat="1" ht="15.75" hidden="1" customHeight="1" x14ac:dyDescent="0.25">
      <c r="A51" s="129" t="s">
        <v>76</v>
      </c>
      <c r="B51" s="132" t="s">
        <v>77</v>
      </c>
      <c r="C51" s="129" t="s">
        <v>58</v>
      </c>
      <c r="D51" s="335"/>
      <c r="E51" s="335"/>
      <c r="F51" s="131" t="s">
        <v>73</v>
      </c>
    </row>
    <row r="52" spans="1:6" s="9" customFormat="1" ht="15.75" hidden="1" customHeight="1" x14ac:dyDescent="0.25">
      <c r="A52" s="129" t="s">
        <v>78</v>
      </c>
      <c r="B52" s="132" t="s">
        <v>79</v>
      </c>
      <c r="C52" s="129" t="s">
        <v>58</v>
      </c>
      <c r="D52" s="335"/>
      <c r="E52" s="335"/>
      <c r="F52" s="131" t="s">
        <v>73</v>
      </c>
    </row>
    <row r="53" spans="1:6" s="9" customFormat="1" ht="20.25" hidden="1" customHeight="1" x14ac:dyDescent="0.25">
      <c r="A53" s="129" t="s">
        <v>80</v>
      </c>
      <c r="B53" s="132" t="s">
        <v>81</v>
      </c>
      <c r="C53" s="129" t="s">
        <v>58</v>
      </c>
      <c r="D53" s="335"/>
      <c r="E53" s="335"/>
      <c r="F53" s="131" t="s">
        <v>73</v>
      </c>
    </row>
    <row r="54" spans="1:6" s="9" customFormat="1" ht="21.75" customHeight="1" x14ac:dyDescent="0.25">
      <c r="A54" s="129" t="s">
        <v>82</v>
      </c>
      <c r="B54" s="130" t="s">
        <v>83</v>
      </c>
      <c r="C54" s="129" t="s">
        <v>58</v>
      </c>
      <c r="D54" s="335">
        <v>1215</v>
      </c>
      <c r="E54" s="335">
        <v>1215</v>
      </c>
      <c r="F54" s="131"/>
    </row>
    <row r="55" spans="1:6" s="9" customFormat="1" ht="21.75" customHeight="1" x14ac:dyDescent="0.25">
      <c r="A55" s="129" t="s">
        <v>84</v>
      </c>
      <c r="B55" s="130" t="s">
        <v>85</v>
      </c>
      <c r="C55" s="129" t="s">
        <v>58</v>
      </c>
      <c r="D55" s="335">
        <v>820</v>
      </c>
      <c r="E55" s="335">
        <v>820</v>
      </c>
      <c r="F55" s="131"/>
    </row>
    <row r="56" spans="1:6" s="9" customFormat="1" ht="21.75" customHeight="1" x14ac:dyDescent="0.25">
      <c r="A56" s="129" t="s">
        <v>86</v>
      </c>
      <c r="B56" s="130" t="s">
        <v>87</v>
      </c>
      <c r="C56" s="129" t="s">
        <v>58</v>
      </c>
      <c r="D56" s="335">
        <v>1500</v>
      </c>
      <c r="E56" s="335">
        <v>1500</v>
      </c>
      <c r="F56" s="131"/>
    </row>
    <row r="57" spans="1:6" s="9" customFormat="1" ht="21.75" customHeight="1" x14ac:dyDescent="0.25">
      <c r="A57" s="129" t="s">
        <v>88</v>
      </c>
      <c r="B57" s="130" t="s">
        <v>89</v>
      </c>
      <c r="C57" s="129" t="s">
        <v>58</v>
      </c>
      <c r="D57" s="335">
        <f>1049+48+325+385+330</f>
        <v>2137</v>
      </c>
      <c r="E57" s="335">
        <f>D57/1</f>
        <v>2137</v>
      </c>
      <c r="F57" s="131"/>
    </row>
    <row r="58" spans="1:6" s="9" customFormat="1" ht="21" customHeight="1" x14ac:dyDescent="0.25">
      <c r="A58" s="129" t="s">
        <v>90</v>
      </c>
      <c r="B58" s="130" t="s">
        <v>91</v>
      </c>
      <c r="C58" s="129" t="s">
        <v>58</v>
      </c>
      <c r="D58" s="335">
        <v>1350</v>
      </c>
      <c r="E58" s="335">
        <f>D58*1</f>
        <v>1350</v>
      </c>
      <c r="F58" s="131"/>
    </row>
    <row r="59" spans="1:6" s="9" customFormat="1" ht="36" customHeight="1" x14ac:dyDescent="0.25">
      <c r="A59" s="129" t="s">
        <v>92</v>
      </c>
      <c r="B59" s="132" t="s">
        <v>93</v>
      </c>
      <c r="C59" s="129" t="s">
        <v>58</v>
      </c>
      <c r="D59" s="335">
        <f>1680+8545</f>
        <v>10225</v>
      </c>
      <c r="E59" s="336">
        <f>D59*101/100</f>
        <v>10327.25</v>
      </c>
      <c r="F59" s="131"/>
    </row>
    <row r="60" spans="1:6" s="9" customFormat="1" ht="24" customHeight="1" x14ac:dyDescent="0.25">
      <c r="A60" s="129" t="s">
        <v>94</v>
      </c>
      <c r="B60" s="132" t="s">
        <v>95</v>
      </c>
      <c r="C60" s="129" t="s">
        <v>58</v>
      </c>
      <c r="D60" s="335">
        <v>810</v>
      </c>
      <c r="E60" s="335">
        <v>810</v>
      </c>
      <c r="F60" s="131"/>
    </row>
    <row r="61" spans="1:6" s="9" customFormat="1" ht="30" customHeight="1" x14ac:dyDescent="0.25">
      <c r="A61" s="129" t="s">
        <v>96</v>
      </c>
      <c r="B61" s="132" t="s">
        <v>97</v>
      </c>
      <c r="C61" s="129" t="s">
        <v>58</v>
      </c>
      <c r="D61" s="335">
        <v>405</v>
      </c>
      <c r="E61" s="335">
        <v>405</v>
      </c>
      <c r="F61" s="131"/>
    </row>
    <row r="62" spans="1:6" s="9" customFormat="1" ht="25.5" hidden="1" customHeight="1" x14ac:dyDescent="0.25">
      <c r="A62" s="129"/>
      <c r="B62" s="132"/>
      <c r="C62" s="129"/>
      <c r="D62" s="335"/>
      <c r="E62" s="335"/>
      <c r="F62" s="131"/>
    </row>
    <row r="63" spans="1:6" s="9" customFormat="1" ht="24" customHeight="1" x14ac:dyDescent="0.25">
      <c r="A63" s="129" t="s">
        <v>98</v>
      </c>
      <c r="B63" s="132" t="s">
        <v>99</v>
      </c>
      <c r="C63" s="129" t="s">
        <v>58</v>
      </c>
      <c r="D63" s="335">
        <v>954</v>
      </c>
      <c r="E63" s="335">
        <v>954</v>
      </c>
      <c r="F63" s="131"/>
    </row>
    <row r="64" spans="1:6" s="9" customFormat="1" ht="30.75" customHeight="1" x14ac:dyDescent="0.25">
      <c r="A64" s="129" t="s">
        <v>100</v>
      </c>
      <c r="B64" s="132" t="s">
        <v>101</v>
      </c>
      <c r="C64" s="129" t="s">
        <v>58</v>
      </c>
      <c r="D64" s="335">
        <v>5049</v>
      </c>
      <c r="E64" s="335">
        <v>5049</v>
      </c>
      <c r="F64" s="131"/>
    </row>
    <row r="65" spans="1:6" s="9" customFormat="1" ht="33.75" customHeight="1" x14ac:dyDescent="0.25">
      <c r="A65" s="129" t="s">
        <v>102</v>
      </c>
      <c r="B65" s="132" t="s">
        <v>103</v>
      </c>
      <c r="C65" s="129" t="s">
        <v>58</v>
      </c>
      <c r="D65" s="335">
        <v>567</v>
      </c>
      <c r="E65" s="335">
        <v>567</v>
      </c>
      <c r="F65" s="131"/>
    </row>
    <row r="66" spans="1:6" s="9" customFormat="1" ht="19.5" customHeight="1" x14ac:dyDescent="0.25">
      <c r="A66" s="133" t="s">
        <v>21</v>
      </c>
      <c r="B66" s="134" t="s">
        <v>104</v>
      </c>
      <c r="C66" s="129" t="s">
        <v>58</v>
      </c>
      <c r="D66" s="337">
        <f>SUM(D67:D68)</f>
        <v>100000</v>
      </c>
      <c r="E66" s="337">
        <v>100000</v>
      </c>
      <c r="F66" s="131"/>
    </row>
    <row r="67" spans="1:6" s="9" customFormat="1" ht="20.25" customHeight="1" x14ac:dyDescent="0.25">
      <c r="A67" s="129" t="s">
        <v>105</v>
      </c>
      <c r="B67" s="130" t="s">
        <v>106</v>
      </c>
      <c r="C67" s="129" t="s">
        <v>58</v>
      </c>
      <c r="D67" s="335">
        <v>100000</v>
      </c>
      <c r="E67" s="335">
        <v>100000</v>
      </c>
      <c r="F67" s="131"/>
    </row>
    <row r="68" spans="1:6" s="9" customFormat="1" ht="21" customHeight="1" x14ac:dyDescent="0.25">
      <c r="A68" s="129" t="s">
        <v>107</v>
      </c>
      <c r="B68" s="130" t="s">
        <v>108</v>
      </c>
      <c r="C68" s="129" t="s">
        <v>58</v>
      </c>
      <c r="D68" s="335"/>
      <c r="E68" s="335"/>
      <c r="F68" s="131"/>
    </row>
    <row r="69" spans="1:6" s="9" customFormat="1" ht="21" customHeight="1" x14ac:dyDescent="0.25">
      <c r="A69" s="133" t="s">
        <v>24</v>
      </c>
      <c r="B69" s="134" t="s">
        <v>109</v>
      </c>
      <c r="C69" s="129" t="s">
        <v>58</v>
      </c>
      <c r="D69" s="337">
        <f>D70+D76</f>
        <v>35170</v>
      </c>
      <c r="E69" s="337">
        <f>E70+E76</f>
        <v>34474.514999999999</v>
      </c>
      <c r="F69" s="131"/>
    </row>
    <row r="70" spans="1:6" s="9" customFormat="1" ht="18.75" customHeight="1" x14ac:dyDescent="0.25">
      <c r="A70" s="133" t="s">
        <v>110</v>
      </c>
      <c r="B70" s="134" t="s">
        <v>111</v>
      </c>
      <c r="C70" s="129" t="s">
        <v>58</v>
      </c>
      <c r="D70" s="337">
        <f>SUM(D71:D75)</f>
        <v>25340</v>
      </c>
      <c r="E70" s="337">
        <f>SUM(E71:E75)</f>
        <v>25340</v>
      </c>
      <c r="F70" s="131"/>
    </row>
    <row r="71" spans="1:6" s="9" customFormat="1" ht="26.25" customHeight="1" x14ac:dyDescent="0.25">
      <c r="A71" s="129" t="s">
        <v>112</v>
      </c>
      <c r="B71" s="130" t="s">
        <v>113</v>
      </c>
      <c r="C71" s="129" t="s">
        <v>58</v>
      </c>
      <c r="D71" s="335"/>
      <c r="E71" s="335"/>
      <c r="F71" s="131"/>
    </row>
    <row r="72" spans="1:6" s="9" customFormat="1" ht="19.5" customHeight="1" x14ac:dyDescent="0.25">
      <c r="A72" s="129" t="s">
        <v>114</v>
      </c>
      <c r="B72" s="130" t="s">
        <v>115</v>
      </c>
      <c r="C72" s="129" t="s">
        <v>58</v>
      </c>
      <c r="D72" s="335"/>
      <c r="E72" s="335"/>
      <c r="F72" s="131"/>
    </row>
    <row r="73" spans="1:6" s="9" customFormat="1" ht="21" customHeight="1" x14ac:dyDescent="0.25">
      <c r="A73" s="129" t="s">
        <v>116</v>
      </c>
      <c r="B73" s="130" t="s">
        <v>117</v>
      </c>
      <c r="C73" s="129" t="s">
        <v>58</v>
      </c>
      <c r="D73" s="335"/>
      <c r="E73" s="335"/>
      <c r="F73" s="135"/>
    </row>
    <row r="74" spans="1:6" s="9" customFormat="1" ht="21.75" customHeight="1" x14ac:dyDescent="0.25">
      <c r="A74" s="129" t="s">
        <v>118</v>
      </c>
      <c r="B74" s="136" t="s">
        <v>119</v>
      </c>
      <c r="C74" s="129" t="s">
        <v>58</v>
      </c>
      <c r="D74" s="335">
        <f>19808</f>
        <v>19808</v>
      </c>
      <c r="E74" s="335">
        <f>D74*1</f>
        <v>19808</v>
      </c>
      <c r="F74" s="131"/>
    </row>
    <row r="75" spans="1:6" s="9" customFormat="1" ht="17.25" customHeight="1" x14ac:dyDescent="0.25">
      <c r="A75" s="129" t="s">
        <v>120</v>
      </c>
      <c r="B75" s="130" t="s">
        <v>121</v>
      </c>
      <c r="C75" s="129" t="s">
        <v>58</v>
      </c>
      <c r="D75" s="335">
        <f>744+4000+788</f>
        <v>5532</v>
      </c>
      <c r="E75" s="335">
        <f>D75*1</f>
        <v>5532</v>
      </c>
      <c r="F75" s="131" t="s">
        <v>184</v>
      </c>
    </row>
    <row r="76" spans="1:6" s="60" customFormat="1" ht="21" customHeight="1" x14ac:dyDescent="0.25">
      <c r="A76" s="137" t="s">
        <v>122</v>
      </c>
      <c r="B76" s="138" t="s">
        <v>123</v>
      </c>
      <c r="C76" s="129" t="s">
        <v>58</v>
      </c>
      <c r="D76" s="337">
        <f>D77</f>
        <v>9830</v>
      </c>
      <c r="E76" s="337">
        <f>E77</f>
        <v>9134.5149999999994</v>
      </c>
      <c r="F76" s="135"/>
    </row>
    <row r="77" spans="1:6" s="9" customFormat="1" ht="21" customHeight="1" x14ac:dyDescent="0.25">
      <c r="A77" s="255" t="s">
        <v>124</v>
      </c>
      <c r="B77" s="256" t="s">
        <v>121</v>
      </c>
      <c r="C77" s="257" t="s">
        <v>58</v>
      </c>
      <c r="D77" s="338">
        <v>9830</v>
      </c>
      <c r="E77" s="338">
        <v>9134.5149999999994</v>
      </c>
      <c r="F77" s="258" t="s">
        <v>125</v>
      </c>
    </row>
    <row r="78" spans="1:6" s="9" customFormat="1" ht="30" customHeight="1" x14ac:dyDescent="0.25">
      <c r="A78" s="259" t="s">
        <v>126</v>
      </c>
      <c r="B78" s="140" t="s">
        <v>127</v>
      </c>
      <c r="C78" s="696"/>
      <c r="D78" s="696"/>
      <c r="E78" s="696"/>
      <c r="F78" s="697"/>
    </row>
    <row r="79" spans="1:6" s="60" customFormat="1" ht="22.5" customHeight="1" x14ac:dyDescent="0.25">
      <c r="A79" s="88">
        <v>1</v>
      </c>
      <c r="B79" s="89" t="s">
        <v>128</v>
      </c>
      <c r="C79" s="698"/>
      <c r="D79" s="699"/>
      <c r="E79" s="699"/>
      <c r="F79" s="700"/>
    </row>
    <row r="80" spans="1:6" s="9" customFormat="1" ht="27" customHeight="1" x14ac:dyDescent="0.25">
      <c r="A80" s="77" t="s">
        <v>129</v>
      </c>
      <c r="B80" s="78" t="s">
        <v>130</v>
      </c>
      <c r="C80" s="79" t="s">
        <v>131</v>
      </c>
      <c r="D80" s="84">
        <v>845</v>
      </c>
      <c r="E80" s="85">
        <v>1007</v>
      </c>
      <c r="F80" s="86">
        <f>E80/D80*100</f>
        <v>119.17159763313609</v>
      </c>
    </row>
    <row r="81" spans="1:6" s="9" customFormat="1" ht="26.25" customHeight="1" x14ac:dyDescent="0.25">
      <c r="A81" s="81" t="s">
        <v>6</v>
      </c>
      <c r="B81" s="82" t="s">
        <v>132</v>
      </c>
      <c r="C81" s="83" t="s">
        <v>131</v>
      </c>
      <c r="D81" s="76">
        <v>320</v>
      </c>
      <c r="E81" s="74">
        <v>320</v>
      </c>
      <c r="F81" s="75">
        <f>E81/D81*100</f>
        <v>100</v>
      </c>
    </row>
    <row r="82" spans="1:6" s="9" customFormat="1" ht="26.25" customHeight="1" x14ac:dyDescent="0.25">
      <c r="A82" s="81" t="s">
        <v>6</v>
      </c>
      <c r="B82" s="82" t="s">
        <v>133</v>
      </c>
      <c r="C82" s="83" t="s">
        <v>131</v>
      </c>
      <c r="D82" s="76">
        <v>525</v>
      </c>
      <c r="E82" s="74">
        <f>E80-E81</f>
        <v>687</v>
      </c>
      <c r="F82" s="75">
        <f>E82/D82*100</f>
        <v>130.85714285714286</v>
      </c>
    </row>
    <row r="83" spans="1:6" s="9" customFormat="1" ht="26.25" customHeight="1" x14ac:dyDescent="0.25">
      <c r="A83" s="90" t="s">
        <v>129</v>
      </c>
      <c r="B83" s="91" t="s">
        <v>134</v>
      </c>
      <c r="C83" s="92" t="s">
        <v>135</v>
      </c>
      <c r="D83" s="93" t="s">
        <v>268</v>
      </c>
      <c r="E83" s="94" t="s">
        <v>267</v>
      </c>
      <c r="F83" s="95" t="s">
        <v>136</v>
      </c>
    </row>
    <row r="84" spans="1:6" s="9" customFormat="1" ht="26.25" customHeight="1" x14ac:dyDescent="0.25">
      <c r="A84" s="88">
        <v>2</v>
      </c>
      <c r="B84" s="89" t="s">
        <v>137</v>
      </c>
      <c r="C84" s="701"/>
      <c r="D84" s="702"/>
      <c r="E84" s="702"/>
      <c r="F84" s="703"/>
    </row>
    <row r="85" spans="1:6" s="9" customFormat="1" ht="26.25" customHeight="1" x14ac:dyDescent="0.25">
      <c r="A85" s="77" t="s">
        <v>129</v>
      </c>
      <c r="B85" s="78" t="s">
        <v>138</v>
      </c>
      <c r="C85" s="79" t="s">
        <v>139</v>
      </c>
      <c r="D85" s="80">
        <f>(D86+D87)/543126</f>
        <v>0.59286427090583027</v>
      </c>
      <c r="E85" s="80">
        <f>(E86+E87+E88)/E7</f>
        <v>1548.8898085324381</v>
      </c>
      <c r="F85" s="73"/>
    </row>
    <row r="86" spans="1:6" s="9" customFormat="1" ht="26.25" customHeight="1" x14ac:dyDescent="0.25">
      <c r="A86" s="81" t="s">
        <v>6</v>
      </c>
      <c r="B86" s="82" t="s">
        <v>140</v>
      </c>
      <c r="C86" s="83" t="s">
        <v>139</v>
      </c>
      <c r="D86" s="76">
        <v>92000</v>
      </c>
      <c r="E86" s="9">
        <v>118887</v>
      </c>
      <c r="F86" s="75">
        <f>E86/D86*100</f>
        <v>129.22499999999999</v>
      </c>
    </row>
    <row r="87" spans="1:6" s="9" customFormat="1" ht="30" customHeight="1" x14ac:dyDescent="0.25">
      <c r="A87" s="81" t="s">
        <v>6</v>
      </c>
      <c r="B87" s="82" t="s">
        <v>141</v>
      </c>
      <c r="C87" s="83" t="s">
        <v>139</v>
      </c>
      <c r="D87" s="76">
        <v>230000</v>
      </c>
      <c r="E87" s="74">
        <v>366144</v>
      </c>
      <c r="F87" s="75">
        <f t="shared" ref="F87:F91" si="0">E87/D87*100</f>
        <v>159.19304347826088</v>
      </c>
    </row>
    <row r="88" spans="1:6" s="9" customFormat="1" ht="27.75" customHeight="1" x14ac:dyDescent="0.25">
      <c r="A88" s="81"/>
      <c r="B88" s="82" t="s">
        <v>142</v>
      </c>
      <c r="C88" s="83" t="s">
        <v>143</v>
      </c>
      <c r="D88" s="76">
        <v>407000</v>
      </c>
      <c r="E88" s="74">
        <v>443166</v>
      </c>
      <c r="F88" s="75">
        <f t="shared" si="0"/>
        <v>108.88599508599508</v>
      </c>
    </row>
    <row r="89" spans="1:6" s="9" customFormat="1" ht="34.5" customHeight="1" x14ac:dyDescent="0.25">
      <c r="A89" s="81" t="s">
        <v>129</v>
      </c>
      <c r="B89" s="96" t="s">
        <v>144</v>
      </c>
      <c r="C89" s="83" t="s">
        <v>139</v>
      </c>
      <c r="D89" s="76">
        <f>D90+D91</f>
        <v>48100</v>
      </c>
      <c r="E89" s="83">
        <f>E90+E91</f>
        <v>71122</v>
      </c>
      <c r="F89" s="75">
        <f t="shared" si="0"/>
        <v>147.86278586278587</v>
      </c>
    </row>
    <row r="90" spans="1:6" s="9" customFormat="1" ht="27.75" customHeight="1" x14ac:dyDescent="0.25">
      <c r="A90" s="81" t="s">
        <v>6</v>
      </c>
      <c r="B90" s="82" t="s">
        <v>145</v>
      </c>
      <c r="C90" s="83" t="s">
        <v>139</v>
      </c>
      <c r="D90" s="76">
        <v>18500</v>
      </c>
      <c r="E90" s="74">
        <v>20390</v>
      </c>
      <c r="F90" s="75">
        <f t="shared" si="0"/>
        <v>110.21621621621622</v>
      </c>
    </row>
    <row r="91" spans="1:6" s="9" customFormat="1" ht="27.75" customHeight="1" x14ac:dyDescent="0.25">
      <c r="A91" s="81" t="s">
        <v>6</v>
      </c>
      <c r="B91" s="82" t="s">
        <v>146</v>
      </c>
      <c r="C91" s="83" t="s">
        <v>139</v>
      </c>
      <c r="D91" s="76">
        <v>29600</v>
      </c>
      <c r="E91" s="76">
        <v>50732</v>
      </c>
      <c r="F91" s="75">
        <f t="shared" si="0"/>
        <v>171.3918918918919</v>
      </c>
    </row>
    <row r="92" spans="1:6" s="9" customFormat="1" ht="27.75" customHeight="1" x14ac:dyDescent="0.25">
      <c r="A92" s="81" t="s">
        <v>129</v>
      </c>
      <c r="B92" s="82" t="s">
        <v>147</v>
      </c>
      <c r="C92" s="83" t="s">
        <v>148</v>
      </c>
      <c r="D92" s="76" t="s">
        <v>149</v>
      </c>
      <c r="E92" s="108" t="s">
        <v>263</v>
      </c>
      <c r="F92" s="75" t="s">
        <v>136</v>
      </c>
    </row>
    <row r="93" spans="1:6" s="9" customFormat="1" ht="25.5" customHeight="1" x14ac:dyDescent="0.25">
      <c r="A93" s="81" t="s">
        <v>129</v>
      </c>
      <c r="B93" s="82" t="s">
        <v>150</v>
      </c>
      <c r="C93" s="83" t="s">
        <v>148</v>
      </c>
      <c r="D93" s="76" t="s">
        <v>151</v>
      </c>
      <c r="E93" s="109" t="s">
        <v>264</v>
      </c>
      <c r="F93" s="75" t="s">
        <v>136</v>
      </c>
    </row>
    <row r="94" spans="1:6" s="9" customFormat="1" ht="24" customHeight="1" x14ac:dyDescent="0.25">
      <c r="A94" s="81" t="s">
        <v>129</v>
      </c>
      <c r="B94" s="82" t="s">
        <v>152</v>
      </c>
      <c r="C94" s="83" t="s">
        <v>153</v>
      </c>
      <c r="D94" s="110" t="s">
        <v>154</v>
      </c>
      <c r="E94" s="110">
        <v>101</v>
      </c>
      <c r="F94" s="111" t="s">
        <v>136</v>
      </c>
    </row>
    <row r="95" spans="1:6" s="9" customFormat="1" ht="25.5" customHeight="1" x14ac:dyDescent="0.25">
      <c r="A95" s="112" t="s">
        <v>129</v>
      </c>
      <c r="B95" s="113" t="s">
        <v>155</v>
      </c>
      <c r="C95" s="114" t="s">
        <v>153</v>
      </c>
      <c r="D95" s="115" t="s">
        <v>154</v>
      </c>
      <c r="E95" s="116" t="s">
        <v>265</v>
      </c>
      <c r="F95" s="117" t="s">
        <v>136</v>
      </c>
    </row>
    <row r="96" spans="1:6" s="9" customFormat="1" ht="32.25" customHeight="1" x14ac:dyDescent="0.25">
      <c r="A96" s="88" t="s">
        <v>156</v>
      </c>
      <c r="B96" s="89" t="s">
        <v>157</v>
      </c>
      <c r="C96" s="667"/>
      <c r="D96" s="668"/>
      <c r="E96" s="668"/>
      <c r="F96" s="669"/>
    </row>
    <row r="97" spans="1:6" s="61" customFormat="1" ht="33.75" customHeight="1" x14ac:dyDescent="0.25">
      <c r="A97" s="139">
        <v>1</v>
      </c>
      <c r="B97" s="87" t="s">
        <v>289</v>
      </c>
      <c r="C97" s="704"/>
      <c r="D97" s="705"/>
      <c r="E97" s="705"/>
      <c r="F97" s="706"/>
    </row>
    <row r="98" spans="1:6" s="61" customFormat="1" ht="30.75" customHeight="1" x14ac:dyDescent="0.25">
      <c r="A98" s="88" t="s">
        <v>61</v>
      </c>
      <c r="B98" s="140" t="s">
        <v>290</v>
      </c>
      <c r="C98" s="704"/>
      <c r="D98" s="705"/>
      <c r="E98" s="705"/>
      <c r="F98" s="706"/>
    </row>
    <row r="99" spans="1:6" s="9" customFormat="1" ht="27" customHeight="1" x14ac:dyDescent="0.25">
      <c r="A99" s="141" t="s">
        <v>31</v>
      </c>
      <c r="B99" s="89" t="s">
        <v>168</v>
      </c>
      <c r="C99" s="667"/>
      <c r="D99" s="668"/>
      <c r="E99" s="668"/>
      <c r="F99" s="669"/>
    </row>
    <row r="100" spans="1:6" s="62" customFormat="1" ht="66.75" customHeight="1" x14ac:dyDescent="0.25">
      <c r="A100" s="142" t="s">
        <v>129</v>
      </c>
      <c r="B100" s="149" t="s">
        <v>169</v>
      </c>
      <c r="C100" s="79" t="s">
        <v>170</v>
      </c>
      <c r="D100" s="84" t="s">
        <v>171</v>
      </c>
      <c r="E100" s="209">
        <v>75</v>
      </c>
      <c r="F100" s="154" t="s">
        <v>184</v>
      </c>
    </row>
    <row r="101" spans="1:6" s="9" customFormat="1" ht="27" customHeight="1" x14ac:dyDescent="0.25">
      <c r="A101" s="146" t="s">
        <v>129</v>
      </c>
      <c r="B101" s="82" t="s">
        <v>172</v>
      </c>
      <c r="C101" s="83" t="s">
        <v>162</v>
      </c>
      <c r="D101" s="76" t="s">
        <v>173</v>
      </c>
      <c r="E101" s="150">
        <v>560</v>
      </c>
      <c r="F101" s="210" t="s">
        <v>287</v>
      </c>
    </row>
    <row r="102" spans="1:6" s="9" customFormat="1" ht="31.5" customHeight="1" x14ac:dyDescent="0.25">
      <c r="A102" s="201" t="s">
        <v>129</v>
      </c>
      <c r="B102" s="113" t="s">
        <v>174</v>
      </c>
      <c r="C102" s="114" t="s">
        <v>162</v>
      </c>
      <c r="D102" s="151">
        <v>0</v>
      </c>
      <c r="E102" s="152">
        <v>0</v>
      </c>
      <c r="F102" s="153" t="s">
        <v>136</v>
      </c>
    </row>
    <row r="103" spans="1:6" s="9" customFormat="1" ht="21" customHeight="1" x14ac:dyDescent="0.25">
      <c r="A103" s="180" t="s">
        <v>35</v>
      </c>
      <c r="B103" s="181" t="s">
        <v>204</v>
      </c>
      <c r="C103" s="673"/>
      <c r="D103" s="674"/>
      <c r="E103" s="674"/>
      <c r="F103" s="675"/>
    </row>
    <row r="104" spans="1:6" s="9" customFormat="1" ht="33" customHeight="1" x14ac:dyDescent="0.25">
      <c r="A104" s="182" t="s">
        <v>129</v>
      </c>
      <c r="B104" s="266" t="s">
        <v>205</v>
      </c>
      <c r="C104" s="184" t="s">
        <v>170</v>
      </c>
      <c r="D104" s="185" t="s">
        <v>206</v>
      </c>
      <c r="E104" s="186">
        <v>100</v>
      </c>
      <c r="F104" s="158" t="s">
        <v>273</v>
      </c>
    </row>
    <row r="105" spans="1:6" s="9" customFormat="1" ht="40.5" customHeight="1" x14ac:dyDescent="0.25">
      <c r="A105" s="260" t="s">
        <v>129</v>
      </c>
      <c r="B105" s="261" t="s">
        <v>207</v>
      </c>
      <c r="C105" s="262" t="s">
        <v>170</v>
      </c>
      <c r="D105" s="263" t="s">
        <v>208</v>
      </c>
      <c r="E105" s="264">
        <v>100</v>
      </c>
      <c r="F105" s="265" t="s">
        <v>273</v>
      </c>
    </row>
    <row r="106" spans="1:6" s="9" customFormat="1" ht="21" customHeight="1" x14ac:dyDescent="0.25">
      <c r="A106" s="141" t="s">
        <v>175</v>
      </c>
      <c r="B106" s="89" t="s">
        <v>352</v>
      </c>
      <c r="C106" s="667"/>
      <c r="D106" s="668"/>
      <c r="E106" s="668"/>
      <c r="F106" s="669"/>
    </row>
    <row r="107" spans="1:6" s="9" customFormat="1" ht="21" customHeight="1" x14ac:dyDescent="0.25">
      <c r="A107" s="155" t="s">
        <v>129</v>
      </c>
      <c r="B107" s="156" t="s">
        <v>195</v>
      </c>
      <c r="C107" s="157" t="s">
        <v>196</v>
      </c>
      <c r="D107" s="85">
        <v>10</v>
      </c>
      <c r="E107" s="85">
        <v>10</v>
      </c>
      <c r="F107" s="179" t="s">
        <v>184</v>
      </c>
    </row>
    <row r="108" spans="1:6" s="9" customFormat="1" ht="21" customHeight="1" x14ac:dyDescent="0.25">
      <c r="A108" s="159" t="s">
        <v>129</v>
      </c>
      <c r="B108" s="160" t="s">
        <v>197</v>
      </c>
      <c r="C108" s="161" t="s">
        <v>196</v>
      </c>
      <c r="D108" s="74">
        <v>46</v>
      </c>
      <c r="E108" s="74">
        <v>46</v>
      </c>
      <c r="F108" s="164" t="s">
        <v>136</v>
      </c>
    </row>
    <row r="109" spans="1:6" s="9" customFormat="1" ht="21" customHeight="1" x14ac:dyDescent="0.25">
      <c r="A109" s="159" t="s">
        <v>129</v>
      </c>
      <c r="B109" s="160" t="s">
        <v>198</v>
      </c>
      <c r="C109" s="161" t="s">
        <v>26</v>
      </c>
      <c r="D109" s="74">
        <v>71</v>
      </c>
      <c r="E109" s="74">
        <v>71</v>
      </c>
      <c r="F109" s="164" t="s">
        <v>136</v>
      </c>
    </row>
    <row r="110" spans="1:6" s="9" customFormat="1" ht="21" customHeight="1" x14ac:dyDescent="0.25">
      <c r="A110" s="159" t="s">
        <v>129</v>
      </c>
      <c r="B110" s="160" t="s">
        <v>199</v>
      </c>
      <c r="C110" s="161" t="s">
        <v>200</v>
      </c>
      <c r="D110" s="74">
        <v>150</v>
      </c>
      <c r="E110" s="74">
        <v>184</v>
      </c>
      <c r="F110" s="164">
        <f>E110/D110*100</f>
        <v>122.66666666666666</v>
      </c>
    </row>
    <row r="111" spans="1:6" s="9" customFormat="1" ht="21" customHeight="1" x14ac:dyDescent="0.25">
      <c r="A111" s="267" t="s">
        <v>129</v>
      </c>
      <c r="B111" s="170" t="s">
        <v>201</v>
      </c>
      <c r="C111" s="171" t="s">
        <v>170</v>
      </c>
      <c r="D111" s="115" t="s">
        <v>202</v>
      </c>
      <c r="E111" s="115">
        <v>117</v>
      </c>
      <c r="F111" s="164" t="s">
        <v>203</v>
      </c>
    </row>
    <row r="112" spans="1:6" s="9" customFormat="1" ht="21" customHeight="1" x14ac:dyDescent="0.25">
      <c r="A112" s="227" t="s">
        <v>188</v>
      </c>
      <c r="B112" s="228" t="s">
        <v>351</v>
      </c>
      <c r="C112" s="229"/>
      <c r="D112" s="229"/>
      <c r="E112" s="230"/>
      <c r="F112" s="310"/>
    </row>
    <row r="113" spans="1:6" s="9" customFormat="1" ht="21" customHeight="1" x14ac:dyDescent="0.25">
      <c r="A113" s="77" t="s">
        <v>6</v>
      </c>
      <c r="B113" s="231" t="s">
        <v>291</v>
      </c>
      <c r="C113" s="232" t="s">
        <v>200</v>
      </c>
      <c r="D113" s="232"/>
      <c r="E113" s="268">
        <v>28228</v>
      </c>
      <c r="F113" s="86"/>
    </row>
    <row r="114" spans="1:6" s="9" customFormat="1" ht="21" customHeight="1" x14ac:dyDescent="0.25">
      <c r="A114" s="271" t="s">
        <v>129</v>
      </c>
      <c r="B114" s="233" t="s">
        <v>292</v>
      </c>
      <c r="C114" s="234" t="s">
        <v>200</v>
      </c>
      <c r="D114" s="234"/>
      <c r="E114" s="269">
        <v>25315</v>
      </c>
      <c r="F114" s="75"/>
    </row>
    <row r="115" spans="1:6" s="9" customFormat="1" ht="21" customHeight="1" x14ac:dyDescent="0.25">
      <c r="A115" s="271" t="s">
        <v>129</v>
      </c>
      <c r="B115" s="233" t="s">
        <v>293</v>
      </c>
      <c r="C115" s="234" t="s">
        <v>200</v>
      </c>
      <c r="D115" s="234"/>
      <c r="E115" s="269">
        <v>2321</v>
      </c>
      <c r="F115" s="75"/>
    </row>
    <row r="116" spans="1:6" s="9" customFormat="1" ht="21" customHeight="1" x14ac:dyDescent="0.25">
      <c r="A116" s="271" t="s">
        <v>129</v>
      </c>
      <c r="B116" s="233" t="s">
        <v>294</v>
      </c>
      <c r="C116" s="234" t="s">
        <v>200</v>
      </c>
      <c r="D116" s="234"/>
      <c r="E116" s="270">
        <v>476</v>
      </c>
      <c r="F116" s="75"/>
    </row>
    <row r="117" spans="1:6" s="9" customFormat="1" ht="21" customHeight="1" x14ac:dyDescent="0.25">
      <c r="A117" s="271" t="s">
        <v>129</v>
      </c>
      <c r="B117" s="233" t="s">
        <v>295</v>
      </c>
      <c r="C117" s="234" t="s">
        <v>200</v>
      </c>
      <c r="D117" s="234"/>
      <c r="E117" s="270">
        <v>90</v>
      </c>
      <c r="F117" s="75"/>
    </row>
    <row r="118" spans="1:6" s="9" customFormat="1" ht="21" customHeight="1" x14ac:dyDescent="0.25">
      <c r="A118" s="271" t="s">
        <v>129</v>
      </c>
      <c r="B118" s="233" t="s">
        <v>296</v>
      </c>
      <c r="C118" s="234" t="s">
        <v>200</v>
      </c>
      <c r="D118" s="234"/>
      <c r="E118" s="270">
        <v>26</v>
      </c>
      <c r="F118" s="75"/>
    </row>
    <row r="119" spans="1:6" s="9" customFormat="1" ht="21" customHeight="1" x14ac:dyDescent="0.25">
      <c r="A119" s="112" t="s">
        <v>6</v>
      </c>
      <c r="B119" s="235" t="s">
        <v>297</v>
      </c>
      <c r="C119" s="236" t="s">
        <v>200</v>
      </c>
      <c r="D119" s="236"/>
      <c r="E119" s="151" t="e">
        <f>[1]ARI!I98</f>
        <v>#REF!</v>
      </c>
      <c r="F119" s="153"/>
    </row>
    <row r="120" spans="1:6" s="9" customFormat="1" ht="21" customHeight="1" x14ac:dyDescent="0.25">
      <c r="A120" s="141">
        <v>1.2</v>
      </c>
      <c r="B120" s="89" t="s">
        <v>281</v>
      </c>
      <c r="C120" s="667"/>
      <c r="D120" s="668"/>
      <c r="E120" s="668"/>
      <c r="F120" s="669"/>
    </row>
    <row r="121" spans="1:6" s="9" customFormat="1" ht="27" customHeight="1" x14ac:dyDescent="0.25">
      <c r="A121" s="146" t="s">
        <v>129</v>
      </c>
      <c r="B121" s="82" t="s">
        <v>230</v>
      </c>
      <c r="C121" s="83" t="s">
        <v>170</v>
      </c>
      <c r="D121" s="74" t="s">
        <v>187</v>
      </c>
      <c r="E121" s="76">
        <v>95</v>
      </c>
      <c r="F121" s="164" t="s">
        <v>280</v>
      </c>
    </row>
    <row r="122" spans="1:6" s="9" customFormat="1" ht="32.25" customHeight="1" x14ac:dyDescent="0.25">
      <c r="A122" s="146" t="s">
        <v>129</v>
      </c>
      <c r="B122" s="189" t="s">
        <v>231</v>
      </c>
      <c r="C122" s="83" t="s">
        <v>170</v>
      </c>
      <c r="D122" s="74" t="s">
        <v>232</v>
      </c>
      <c r="E122" s="76">
        <v>75</v>
      </c>
      <c r="F122" s="164" t="s">
        <v>280</v>
      </c>
    </row>
    <row r="123" spans="1:6" s="9" customFormat="1" ht="27" customHeight="1" x14ac:dyDescent="0.25">
      <c r="A123" s="146" t="s">
        <v>129</v>
      </c>
      <c r="B123" s="82" t="s">
        <v>233</v>
      </c>
      <c r="C123" s="83" t="s">
        <v>170</v>
      </c>
      <c r="D123" s="194" t="s">
        <v>187</v>
      </c>
      <c r="E123" s="76">
        <v>91</v>
      </c>
      <c r="F123" s="195" t="s">
        <v>136</v>
      </c>
    </row>
    <row r="124" spans="1:6" s="9" customFormat="1" ht="30" customHeight="1" x14ac:dyDescent="0.25">
      <c r="A124" s="146" t="s">
        <v>129</v>
      </c>
      <c r="B124" s="113" t="s">
        <v>234</v>
      </c>
      <c r="C124" s="114" t="s">
        <v>170</v>
      </c>
      <c r="D124" s="202" t="s">
        <v>206</v>
      </c>
      <c r="E124" s="151">
        <v>90</v>
      </c>
      <c r="F124" s="195" t="s">
        <v>136</v>
      </c>
    </row>
    <row r="125" spans="1:6" s="9" customFormat="1" ht="42.75" customHeight="1" x14ac:dyDescent="0.25">
      <c r="A125" s="141">
        <v>1.3</v>
      </c>
      <c r="B125" s="178" t="s">
        <v>209</v>
      </c>
      <c r="C125" s="667"/>
      <c r="D125" s="668"/>
      <c r="E125" s="668"/>
      <c r="F125" s="669"/>
    </row>
    <row r="126" spans="1:6" s="9" customFormat="1" ht="24.75" customHeight="1" x14ac:dyDescent="0.25">
      <c r="A126" s="146" t="s">
        <v>129</v>
      </c>
      <c r="B126" s="82" t="s">
        <v>210</v>
      </c>
      <c r="C126" s="83" t="s">
        <v>170</v>
      </c>
      <c r="D126" s="110" t="s">
        <v>211</v>
      </c>
      <c r="E126" s="108" t="s">
        <v>341</v>
      </c>
      <c r="F126" s="111" t="s">
        <v>136</v>
      </c>
    </row>
    <row r="127" spans="1:6" s="9" customFormat="1" ht="28.5" customHeight="1" x14ac:dyDescent="0.25">
      <c r="A127" s="146" t="s">
        <v>129</v>
      </c>
      <c r="B127" s="82" t="s">
        <v>212</v>
      </c>
      <c r="C127" s="83" t="s">
        <v>170</v>
      </c>
      <c r="D127" s="110" t="s">
        <v>208</v>
      </c>
      <c r="E127" s="76">
        <v>83</v>
      </c>
      <c r="F127" s="111" t="s">
        <v>136</v>
      </c>
    </row>
    <row r="128" spans="1:6" s="9" customFormat="1" ht="29.25" customHeight="1" x14ac:dyDescent="0.25">
      <c r="A128" s="146" t="s">
        <v>129</v>
      </c>
      <c r="B128" s="82" t="s">
        <v>213</v>
      </c>
      <c r="C128" s="83" t="s">
        <v>170</v>
      </c>
      <c r="D128" s="110" t="s">
        <v>214</v>
      </c>
      <c r="E128" s="188" t="s">
        <v>263</v>
      </c>
      <c r="F128" s="111" t="s">
        <v>136</v>
      </c>
    </row>
    <row r="129" spans="1:6" s="9" customFormat="1" ht="38.25" customHeight="1" x14ac:dyDescent="0.25">
      <c r="A129" s="146" t="s">
        <v>129</v>
      </c>
      <c r="B129" s="189" t="s">
        <v>215</v>
      </c>
      <c r="C129" s="83" t="s">
        <v>170</v>
      </c>
      <c r="D129" s="76" t="s">
        <v>206</v>
      </c>
      <c r="E129" s="108" t="s">
        <v>342</v>
      </c>
      <c r="F129" s="75" t="s">
        <v>184</v>
      </c>
    </row>
    <row r="130" spans="1:6" s="9" customFormat="1" ht="36" customHeight="1" x14ac:dyDescent="0.25">
      <c r="A130" s="146" t="s">
        <v>129</v>
      </c>
      <c r="B130" s="189" t="s">
        <v>216</v>
      </c>
      <c r="C130" s="83" t="s">
        <v>217</v>
      </c>
      <c r="D130" s="76" t="s">
        <v>218</v>
      </c>
      <c r="E130" s="190" t="s">
        <v>274</v>
      </c>
      <c r="F130" s="191" t="s">
        <v>275</v>
      </c>
    </row>
    <row r="131" spans="1:6" s="9" customFormat="1" ht="34.5" customHeight="1" x14ac:dyDescent="0.25">
      <c r="A131" s="146" t="s">
        <v>129</v>
      </c>
      <c r="B131" s="189" t="s">
        <v>219</v>
      </c>
      <c r="C131" s="83" t="s">
        <v>217</v>
      </c>
      <c r="D131" s="76" t="s">
        <v>220</v>
      </c>
      <c r="E131" s="190" t="s">
        <v>276</v>
      </c>
      <c r="F131" s="191" t="s">
        <v>277</v>
      </c>
    </row>
    <row r="132" spans="1:6" s="9" customFormat="1" ht="26.25" customHeight="1" x14ac:dyDescent="0.25">
      <c r="A132" s="146" t="s">
        <v>129</v>
      </c>
      <c r="B132" s="189" t="s">
        <v>221</v>
      </c>
      <c r="C132" s="83" t="s">
        <v>162</v>
      </c>
      <c r="D132" s="110" t="s">
        <v>222</v>
      </c>
      <c r="E132" s="110">
        <v>0</v>
      </c>
      <c r="F132" s="111" t="s">
        <v>136</v>
      </c>
    </row>
    <row r="133" spans="1:6" s="9" customFormat="1" ht="36" customHeight="1" x14ac:dyDescent="0.25">
      <c r="A133" s="146" t="s">
        <v>129</v>
      </c>
      <c r="B133" s="189" t="s">
        <v>223</v>
      </c>
      <c r="C133" s="83" t="s">
        <v>170</v>
      </c>
      <c r="D133" s="74" t="s">
        <v>224</v>
      </c>
      <c r="E133" s="166" t="s">
        <v>224</v>
      </c>
      <c r="F133" s="192" t="s">
        <v>184</v>
      </c>
    </row>
    <row r="134" spans="1:6" s="9" customFormat="1" ht="27" customHeight="1" x14ac:dyDescent="0.25">
      <c r="A134" s="146" t="s">
        <v>129</v>
      </c>
      <c r="B134" s="82" t="s">
        <v>225</v>
      </c>
      <c r="C134" s="193" t="s">
        <v>170</v>
      </c>
      <c r="D134" s="194" t="s">
        <v>187</v>
      </c>
      <c r="E134" s="194">
        <v>95</v>
      </c>
      <c r="F134" s="195" t="s">
        <v>136</v>
      </c>
    </row>
    <row r="135" spans="1:6" s="9" customFormat="1" ht="28.5" customHeight="1" x14ac:dyDescent="0.25">
      <c r="A135" s="146" t="s">
        <v>129</v>
      </c>
      <c r="B135" s="196" t="s">
        <v>226</v>
      </c>
      <c r="C135" s="197" t="s">
        <v>14</v>
      </c>
      <c r="D135" s="198" t="s">
        <v>227</v>
      </c>
      <c r="E135" s="199" t="s">
        <v>278</v>
      </c>
      <c r="F135" s="200" t="s">
        <v>136</v>
      </c>
    </row>
    <row r="136" spans="1:6" s="9" customFormat="1" ht="30.75" customHeight="1" x14ac:dyDescent="0.25">
      <c r="A136" s="146" t="s">
        <v>129</v>
      </c>
      <c r="B136" s="272" t="s">
        <v>228</v>
      </c>
      <c r="C136" s="273" t="s">
        <v>14</v>
      </c>
      <c r="D136" s="274" t="s">
        <v>229</v>
      </c>
      <c r="E136" s="275" t="s">
        <v>279</v>
      </c>
      <c r="F136" s="276" t="s">
        <v>136</v>
      </c>
    </row>
    <row r="137" spans="1:6" s="9" customFormat="1" ht="21" customHeight="1" x14ac:dyDescent="0.25">
      <c r="A137" s="220"/>
      <c r="B137" s="221"/>
      <c r="C137" s="222"/>
      <c r="D137" s="223"/>
      <c r="E137" s="224"/>
      <c r="F137" s="225"/>
    </row>
    <row r="138" spans="1:6" s="9" customFormat="1" ht="34.5" customHeight="1" x14ac:dyDescent="0.25">
      <c r="A138" s="290">
        <v>1.4</v>
      </c>
      <c r="B138" s="178" t="s">
        <v>301</v>
      </c>
      <c r="C138" s="667"/>
      <c r="D138" s="668"/>
      <c r="E138" s="668"/>
      <c r="F138" s="669"/>
    </row>
    <row r="139" spans="1:6" s="9" customFormat="1" ht="21" customHeight="1" x14ac:dyDescent="0.25">
      <c r="A139" s="284" t="s">
        <v>129</v>
      </c>
      <c r="B139" s="285" t="s">
        <v>243</v>
      </c>
      <c r="C139" s="286" t="s">
        <v>14</v>
      </c>
      <c r="D139" s="287">
        <v>0.8</v>
      </c>
      <c r="E139" s="288" t="s">
        <v>285</v>
      </c>
      <c r="F139" s="289" t="s">
        <v>136</v>
      </c>
    </row>
    <row r="140" spans="1:6" s="9" customFormat="1" ht="21" customHeight="1" x14ac:dyDescent="0.25">
      <c r="A140" s="81" t="s">
        <v>129</v>
      </c>
      <c r="B140" s="82" t="s">
        <v>244</v>
      </c>
      <c r="C140" s="83" t="s">
        <v>12</v>
      </c>
      <c r="D140" s="76">
        <v>100</v>
      </c>
      <c r="E140" s="110">
        <v>141</v>
      </c>
      <c r="F140" s="205">
        <f>E140/D140</f>
        <v>1.41</v>
      </c>
    </row>
    <row r="141" spans="1:6" s="9" customFormat="1" ht="21" customHeight="1" x14ac:dyDescent="0.25">
      <c r="A141" s="81" t="s">
        <v>129</v>
      </c>
      <c r="B141" s="82" t="s">
        <v>245</v>
      </c>
      <c r="C141" s="83" t="s">
        <v>12</v>
      </c>
      <c r="D141" s="76">
        <v>7500</v>
      </c>
      <c r="E141" s="76">
        <v>7517</v>
      </c>
      <c r="F141" s="206" t="s">
        <v>286</v>
      </c>
    </row>
    <row r="142" spans="1:6" s="9" customFormat="1" ht="21" customHeight="1" x14ac:dyDescent="0.25">
      <c r="A142" s="81" t="s">
        <v>129</v>
      </c>
      <c r="B142" s="82" t="s">
        <v>246</v>
      </c>
      <c r="C142" s="83" t="s">
        <v>12</v>
      </c>
      <c r="D142" s="76">
        <v>12762</v>
      </c>
      <c r="E142" s="76">
        <v>13090</v>
      </c>
      <c r="F142" s="207">
        <v>1.02</v>
      </c>
    </row>
    <row r="143" spans="1:6" s="9" customFormat="1" ht="21" customHeight="1" x14ac:dyDescent="0.25">
      <c r="A143" s="112" t="s">
        <v>129</v>
      </c>
      <c r="B143" s="113" t="s">
        <v>247</v>
      </c>
      <c r="C143" s="114" t="s">
        <v>12</v>
      </c>
      <c r="D143" s="151">
        <v>15870</v>
      </c>
      <c r="E143" s="115">
        <v>19322</v>
      </c>
      <c r="F143" s="208">
        <v>1.21</v>
      </c>
    </row>
    <row r="144" spans="1:6" s="9" customFormat="1" ht="37.5" customHeight="1" x14ac:dyDescent="0.25">
      <c r="A144" s="312">
        <v>1.5</v>
      </c>
      <c r="B144" s="313" t="s">
        <v>327</v>
      </c>
      <c r="C144" s="664"/>
      <c r="D144" s="665"/>
      <c r="E144" s="665"/>
      <c r="F144" s="666"/>
    </row>
    <row r="145" spans="1:6" s="9" customFormat="1" ht="55.5" customHeight="1" x14ac:dyDescent="0.25">
      <c r="A145" s="77" t="s">
        <v>129</v>
      </c>
      <c r="B145" s="314" t="s">
        <v>328</v>
      </c>
      <c r="C145" s="315" t="s">
        <v>170</v>
      </c>
      <c r="D145" s="315" t="s">
        <v>329</v>
      </c>
      <c r="E145" s="315" t="s">
        <v>284</v>
      </c>
      <c r="F145" s="339" t="s">
        <v>184</v>
      </c>
    </row>
    <row r="146" spans="1:6" s="9" customFormat="1" ht="60.75" customHeight="1" x14ac:dyDescent="0.25">
      <c r="A146" s="81" t="s">
        <v>129</v>
      </c>
      <c r="B146" s="316" t="s">
        <v>330</v>
      </c>
      <c r="C146" s="317" t="s">
        <v>170</v>
      </c>
      <c r="D146" s="317" t="s">
        <v>187</v>
      </c>
      <c r="E146" s="317">
        <v>90</v>
      </c>
      <c r="F146" s="340" t="s">
        <v>184</v>
      </c>
    </row>
    <row r="147" spans="1:6" s="9" customFormat="1" ht="98.25" customHeight="1" x14ac:dyDescent="0.25">
      <c r="A147" s="81" t="s">
        <v>129</v>
      </c>
      <c r="B147" s="316" t="s">
        <v>331</v>
      </c>
      <c r="C147" s="317" t="s">
        <v>170</v>
      </c>
      <c r="D147" s="317" t="s">
        <v>154</v>
      </c>
      <c r="E147" s="317" t="s">
        <v>343</v>
      </c>
      <c r="F147" s="340" t="s">
        <v>184</v>
      </c>
    </row>
    <row r="148" spans="1:6" s="9" customFormat="1" ht="72.75" customHeight="1" x14ac:dyDescent="0.25">
      <c r="A148" s="112" t="s">
        <v>129</v>
      </c>
      <c r="B148" s="318" t="s">
        <v>332</v>
      </c>
      <c r="C148" s="319" t="s">
        <v>170</v>
      </c>
      <c r="D148" s="319" t="s">
        <v>187</v>
      </c>
      <c r="E148" s="319" t="s">
        <v>344</v>
      </c>
      <c r="F148" s="341" t="s">
        <v>184</v>
      </c>
    </row>
    <row r="149" spans="1:6" s="9" customFormat="1" ht="48" customHeight="1" x14ac:dyDescent="0.25">
      <c r="A149" s="312">
        <v>1.6</v>
      </c>
      <c r="B149" s="320" t="s">
        <v>333</v>
      </c>
      <c r="C149" s="679"/>
      <c r="D149" s="680"/>
      <c r="E149" s="680"/>
      <c r="F149" s="681"/>
    </row>
    <row r="150" spans="1:6" s="9" customFormat="1" ht="37.5" customHeight="1" x14ac:dyDescent="0.25">
      <c r="A150" s="77" t="s">
        <v>129</v>
      </c>
      <c r="B150" s="314" t="s">
        <v>334</v>
      </c>
      <c r="C150" s="315" t="s">
        <v>170</v>
      </c>
      <c r="D150" s="315" t="s">
        <v>206</v>
      </c>
      <c r="E150" s="315" t="s">
        <v>283</v>
      </c>
      <c r="F150" s="339" t="s">
        <v>184</v>
      </c>
    </row>
    <row r="151" spans="1:6" s="9" customFormat="1" ht="37.5" customHeight="1" x14ac:dyDescent="0.25">
      <c r="A151" s="81" t="s">
        <v>129</v>
      </c>
      <c r="B151" s="316" t="s">
        <v>335</v>
      </c>
      <c r="C151" s="317" t="s">
        <v>170</v>
      </c>
      <c r="D151" s="317" t="s">
        <v>171</v>
      </c>
      <c r="E151" s="317" t="s">
        <v>345</v>
      </c>
      <c r="F151" s="340" t="s">
        <v>184</v>
      </c>
    </row>
    <row r="152" spans="1:6" s="9" customFormat="1" ht="37.5" customHeight="1" x14ac:dyDescent="0.25">
      <c r="A152" s="81" t="s">
        <v>129</v>
      </c>
      <c r="B152" s="316" t="s">
        <v>336</v>
      </c>
      <c r="C152" s="317" t="s">
        <v>170</v>
      </c>
      <c r="D152" s="317" t="s">
        <v>171</v>
      </c>
      <c r="E152" s="317">
        <v>78</v>
      </c>
      <c r="F152" s="340" t="s">
        <v>184</v>
      </c>
    </row>
    <row r="153" spans="1:6" s="9" customFormat="1" ht="37.5" customHeight="1" x14ac:dyDescent="0.25">
      <c r="A153" s="112" t="s">
        <v>129</v>
      </c>
      <c r="B153" s="318" t="s">
        <v>337</v>
      </c>
      <c r="C153" s="319" t="s">
        <v>170</v>
      </c>
      <c r="D153" s="319" t="s">
        <v>187</v>
      </c>
      <c r="E153" s="319" t="s">
        <v>346</v>
      </c>
      <c r="F153" s="341" t="s">
        <v>184</v>
      </c>
    </row>
    <row r="154" spans="1:6" s="9" customFormat="1" ht="45.75" customHeight="1" x14ac:dyDescent="0.25">
      <c r="A154" s="312">
        <v>1.7</v>
      </c>
      <c r="B154" s="321" t="s">
        <v>338</v>
      </c>
      <c r="C154" s="679"/>
      <c r="D154" s="680"/>
      <c r="E154" s="680"/>
      <c r="F154" s="681"/>
    </row>
    <row r="155" spans="1:6" s="9" customFormat="1" ht="37.5" customHeight="1" x14ac:dyDescent="0.25">
      <c r="A155" s="311" t="s">
        <v>129</v>
      </c>
      <c r="B155" s="322" t="s">
        <v>339</v>
      </c>
      <c r="C155" s="323">
        <v>0</v>
      </c>
      <c r="D155" s="324" t="s">
        <v>340</v>
      </c>
      <c r="E155" s="324" t="s">
        <v>285</v>
      </c>
      <c r="F155" s="219" t="s">
        <v>184</v>
      </c>
    </row>
    <row r="156" spans="1:6" s="9" customFormat="1" ht="53.25" customHeight="1" x14ac:dyDescent="0.25">
      <c r="A156" s="253">
        <v>1.8</v>
      </c>
      <c r="B156" s="326" t="s">
        <v>310</v>
      </c>
      <c r="C156" s="277"/>
      <c r="D156" s="277"/>
      <c r="E156" s="277"/>
      <c r="F156" s="278"/>
    </row>
    <row r="157" spans="1:6" s="9" customFormat="1" ht="53.25" customHeight="1" x14ac:dyDescent="0.25">
      <c r="A157" s="325" t="s">
        <v>129</v>
      </c>
      <c r="B157" s="238" t="s">
        <v>302</v>
      </c>
      <c r="C157" s="239" t="s">
        <v>170</v>
      </c>
      <c r="D157" s="237">
        <v>40</v>
      </c>
      <c r="E157" s="237">
        <v>44</v>
      </c>
      <c r="F157" s="279" t="s">
        <v>303</v>
      </c>
    </row>
    <row r="158" spans="1:6" s="9" customFormat="1" ht="40.5" customHeight="1" x14ac:dyDescent="0.25">
      <c r="A158" s="240" t="s">
        <v>129</v>
      </c>
      <c r="B158" s="241" t="s">
        <v>304</v>
      </c>
      <c r="C158" s="242" t="s">
        <v>170</v>
      </c>
      <c r="D158" s="240">
        <v>50</v>
      </c>
      <c r="E158" s="240">
        <v>50</v>
      </c>
      <c r="F158" s="280">
        <v>100</v>
      </c>
    </row>
    <row r="159" spans="1:6" s="9" customFormat="1" ht="44.25" customHeight="1" x14ac:dyDescent="0.25">
      <c r="A159" s="240" t="s">
        <v>129</v>
      </c>
      <c r="B159" s="241" t="s">
        <v>305</v>
      </c>
      <c r="C159" s="242" t="s">
        <v>170</v>
      </c>
      <c r="D159" s="240">
        <v>50</v>
      </c>
      <c r="E159" s="240">
        <v>50</v>
      </c>
      <c r="F159" s="280">
        <v>100</v>
      </c>
    </row>
    <row r="160" spans="1:6" s="9" customFormat="1" ht="39" customHeight="1" x14ac:dyDescent="0.25">
      <c r="A160" s="240" t="s">
        <v>129</v>
      </c>
      <c r="B160" s="241" t="s">
        <v>306</v>
      </c>
      <c r="C160" s="242" t="s">
        <v>170</v>
      </c>
      <c r="D160" s="240">
        <v>20</v>
      </c>
      <c r="E160" s="240">
        <v>23</v>
      </c>
      <c r="F160" s="280" t="s">
        <v>303</v>
      </c>
    </row>
    <row r="161" spans="1:6" s="9" customFormat="1" ht="34.5" customHeight="1" x14ac:dyDescent="0.25">
      <c r="A161" s="240" t="s">
        <v>129</v>
      </c>
      <c r="B161" s="241" t="s">
        <v>307</v>
      </c>
      <c r="C161" s="242" t="s">
        <v>170</v>
      </c>
      <c r="D161" s="240">
        <v>65</v>
      </c>
      <c r="E161" s="240" t="s">
        <v>345</v>
      </c>
      <c r="F161" s="280" t="s">
        <v>303</v>
      </c>
    </row>
    <row r="162" spans="1:6" s="9" customFormat="1" ht="36.75" customHeight="1" x14ac:dyDescent="0.25">
      <c r="A162" s="240" t="s">
        <v>129</v>
      </c>
      <c r="B162" s="241" t="s">
        <v>308</v>
      </c>
      <c r="C162" s="242" t="s">
        <v>170</v>
      </c>
      <c r="D162" s="240">
        <v>75</v>
      </c>
      <c r="E162" s="240" t="s">
        <v>347</v>
      </c>
      <c r="F162" s="280" t="s">
        <v>303</v>
      </c>
    </row>
    <row r="163" spans="1:6" s="9" customFormat="1" ht="40.5" customHeight="1" x14ac:dyDescent="0.25">
      <c r="A163" s="244" t="s">
        <v>129</v>
      </c>
      <c r="B163" s="245" t="s">
        <v>309</v>
      </c>
      <c r="C163" s="291" t="s">
        <v>12</v>
      </c>
      <c r="D163" s="244">
        <v>100</v>
      </c>
      <c r="E163" s="244">
        <v>121</v>
      </c>
      <c r="F163" s="281" t="s">
        <v>303</v>
      </c>
    </row>
    <row r="164" spans="1:6" s="9" customFormat="1" ht="37.5" customHeight="1" x14ac:dyDescent="0.25">
      <c r="A164" s="292">
        <v>1.9</v>
      </c>
      <c r="B164" s="293" t="s">
        <v>324</v>
      </c>
      <c r="C164" s="682"/>
      <c r="D164" s="683"/>
      <c r="E164" s="683"/>
      <c r="F164" s="684"/>
    </row>
    <row r="165" spans="1:6" s="9" customFormat="1" ht="32.25" customHeight="1" x14ac:dyDescent="0.25">
      <c r="A165" s="237" t="s">
        <v>129</v>
      </c>
      <c r="B165" s="238" t="s">
        <v>311</v>
      </c>
      <c r="C165" s="239" t="s">
        <v>312</v>
      </c>
      <c r="D165" s="237">
        <v>3000</v>
      </c>
      <c r="E165" s="237">
        <v>900</v>
      </c>
      <c r="F165" s="279">
        <v>100</v>
      </c>
    </row>
    <row r="166" spans="1:6" s="9" customFormat="1" ht="34.5" customHeight="1" x14ac:dyDescent="0.25">
      <c r="A166" s="240" t="s">
        <v>129</v>
      </c>
      <c r="B166" s="241" t="s">
        <v>313</v>
      </c>
      <c r="C166" s="242" t="s">
        <v>170</v>
      </c>
      <c r="D166" s="240">
        <v>65</v>
      </c>
      <c r="E166" s="240" t="s">
        <v>348</v>
      </c>
      <c r="F166" s="280" t="s">
        <v>303</v>
      </c>
    </row>
    <row r="167" spans="1:6" s="9" customFormat="1" ht="28.5" customHeight="1" x14ac:dyDescent="0.25">
      <c r="A167" s="240" t="s">
        <v>129</v>
      </c>
      <c r="B167" s="241" t="s">
        <v>314</v>
      </c>
      <c r="C167" s="240" t="s">
        <v>170</v>
      </c>
      <c r="D167" s="240">
        <v>45</v>
      </c>
      <c r="E167" s="240">
        <v>63</v>
      </c>
      <c r="F167" s="280" t="s">
        <v>303</v>
      </c>
    </row>
    <row r="168" spans="1:6" s="9" customFormat="1" ht="32.25" customHeight="1" x14ac:dyDescent="0.25">
      <c r="A168" s="240" t="s">
        <v>129</v>
      </c>
      <c r="B168" s="241" t="s">
        <v>315</v>
      </c>
      <c r="C168" s="240" t="s">
        <v>170</v>
      </c>
      <c r="D168" s="240">
        <v>45</v>
      </c>
      <c r="E168" s="240" t="s">
        <v>349</v>
      </c>
      <c r="F168" s="280" t="s">
        <v>303</v>
      </c>
    </row>
    <row r="169" spans="1:6" s="9" customFormat="1" ht="44.25" customHeight="1" x14ac:dyDescent="0.25">
      <c r="A169" s="240" t="s">
        <v>129</v>
      </c>
      <c r="B169" s="241" t="s">
        <v>316</v>
      </c>
      <c r="C169" s="242" t="s">
        <v>170</v>
      </c>
      <c r="D169" s="240">
        <v>70</v>
      </c>
      <c r="E169" s="240">
        <v>100</v>
      </c>
      <c r="F169" s="280" t="s">
        <v>303</v>
      </c>
    </row>
    <row r="170" spans="1:6" s="9" customFormat="1" ht="40.5" customHeight="1" x14ac:dyDescent="0.25">
      <c r="A170" s="240" t="s">
        <v>129</v>
      </c>
      <c r="B170" s="241" t="s">
        <v>317</v>
      </c>
      <c r="C170" s="242" t="s">
        <v>170</v>
      </c>
      <c r="D170" s="240">
        <v>100</v>
      </c>
      <c r="E170" s="240">
        <v>100</v>
      </c>
      <c r="F170" s="280">
        <v>100</v>
      </c>
    </row>
    <row r="171" spans="1:6" s="9" customFormat="1" ht="48" customHeight="1" x14ac:dyDescent="0.25">
      <c r="A171" s="240" t="s">
        <v>129</v>
      </c>
      <c r="B171" s="241" t="s">
        <v>318</v>
      </c>
      <c r="C171" s="240" t="s">
        <v>170</v>
      </c>
      <c r="D171" s="240" t="s">
        <v>319</v>
      </c>
      <c r="E171" s="240" t="s">
        <v>288</v>
      </c>
      <c r="F171" s="280" t="s">
        <v>303</v>
      </c>
    </row>
    <row r="172" spans="1:6" s="9" customFormat="1" ht="43.5" customHeight="1" x14ac:dyDescent="0.25">
      <c r="A172" s="240" t="s">
        <v>129</v>
      </c>
      <c r="B172" s="241" t="s">
        <v>320</v>
      </c>
      <c r="C172" s="240" t="s">
        <v>170</v>
      </c>
      <c r="D172" s="240" t="s">
        <v>321</v>
      </c>
      <c r="E172" s="240">
        <v>100</v>
      </c>
      <c r="F172" s="280">
        <v>100</v>
      </c>
    </row>
    <row r="173" spans="1:6" s="9" customFormat="1" ht="42" customHeight="1" x14ac:dyDescent="0.25">
      <c r="A173" s="240" t="s">
        <v>129</v>
      </c>
      <c r="B173" s="243" t="s">
        <v>322</v>
      </c>
      <c r="C173" s="240" t="s">
        <v>170</v>
      </c>
      <c r="D173" s="240">
        <v>75</v>
      </c>
      <c r="E173" s="240">
        <v>100</v>
      </c>
      <c r="F173" s="280" t="s">
        <v>303</v>
      </c>
    </row>
    <row r="174" spans="1:6" s="9" customFormat="1" ht="39.75" customHeight="1" x14ac:dyDescent="0.25">
      <c r="A174" s="244" t="s">
        <v>129</v>
      </c>
      <c r="B174" s="245" t="s">
        <v>323</v>
      </c>
      <c r="C174" s="244" t="s">
        <v>170</v>
      </c>
      <c r="D174" s="244">
        <v>65</v>
      </c>
      <c r="E174" s="244">
        <v>100</v>
      </c>
      <c r="F174" s="281" t="s">
        <v>303</v>
      </c>
    </row>
    <row r="175" spans="1:6" s="9" customFormat="1" ht="21" customHeight="1" x14ac:dyDescent="0.25">
      <c r="A175" s="254">
        <v>2</v>
      </c>
      <c r="B175" s="252" t="s">
        <v>325</v>
      </c>
      <c r="C175" s="327"/>
      <c r="D175" s="251"/>
      <c r="E175" s="251"/>
      <c r="F175" s="282"/>
    </row>
    <row r="176" spans="1:6" s="9" customFormat="1" ht="21" customHeight="1" x14ac:dyDescent="0.25">
      <c r="A176" s="141" t="s">
        <v>31</v>
      </c>
      <c r="B176" s="89" t="s">
        <v>158</v>
      </c>
      <c r="C176" s="685"/>
      <c r="D176" s="686"/>
      <c r="E176" s="686"/>
      <c r="F176" s="687"/>
    </row>
    <row r="177" spans="1:6" s="9" customFormat="1" ht="21" customHeight="1" x14ac:dyDescent="0.25">
      <c r="A177" s="142" t="s">
        <v>129</v>
      </c>
      <c r="B177" s="78" t="s">
        <v>159</v>
      </c>
      <c r="C177" s="79" t="s">
        <v>14</v>
      </c>
      <c r="D177" s="143" t="s">
        <v>160</v>
      </c>
      <c r="E177" s="144" t="s">
        <v>350</v>
      </c>
      <c r="F177" s="145" t="s">
        <v>136</v>
      </c>
    </row>
    <row r="178" spans="1:6" s="9" customFormat="1" ht="21" customHeight="1" x14ac:dyDescent="0.25">
      <c r="A178" s="146" t="s">
        <v>129</v>
      </c>
      <c r="B178" s="82" t="s">
        <v>161</v>
      </c>
      <c r="C178" s="83" t="s">
        <v>162</v>
      </c>
      <c r="D178" s="74" t="s">
        <v>163</v>
      </c>
      <c r="E178" s="147">
        <v>0</v>
      </c>
      <c r="F178" s="148" t="s">
        <v>136</v>
      </c>
    </row>
    <row r="179" spans="1:6" s="9" customFormat="1" ht="21" customHeight="1" x14ac:dyDescent="0.25">
      <c r="A179" s="146" t="s">
        <v>129</v>
      </c>
      <c r="B179" s="82" t="s">
        <v>164</v>
      </c>
      <c r="C179" s="83" t="s">
        <v>165</v>
      </c>
      <c r="D179" s="76">
        <v>152000</v>
      </c>
      <c r="E179" s="74">
        <v>78724</v>
      </c>
      <c r="F179" s="164">
        <f>E179/D179*100</f>
        <v>51.792105263157893</v>
      </c>
    </row>
    <row r="180" spans="1:6" s="9" customFormat="1" ht="21" customHeight="1" x14ac:dyDescent="0.25">
      <c r="A180" s="294" t="s">
        <v>129</v>
      </c>
      <c r="B180" s="91" t="s">
        <v>166</v>
      </c>
      <c r="C180" s="92" t="s">
        <v>167</v>
      </c>
      <c r="D180" s="295">
        <v>50000</v>
      </c>
      <c r="E180" s="296">
        <v>57818</v>
      </c>
      <c r="F180" s="297">
        <f>E180/D180*100</f>
        <v>115.63600000000001</v>
      </c>
    </row>
    <row r="181" spans="1:6" s="9" customFormat="1" ht="22.5" customHeight="1" x14ac:dyDescent="0.25">
      <c r="A181" s="253" t="s">
        <v>35</v>
      </c>
      <c r="B181" s="298" t="s">
        <v>176</v>
      </c>
      <c r="C181" s="688"/>
      <c r="D181" s="688"/>
      <c r="E181" s="688"/>
      <c r="F181" s="689"/>
    </row>
    <row r="182" spans="1:6" s="9" customFormat="1" ht="36" customHeight="1" x14ac:dyDescent="0.25">
      <c r="A182" s="246" t="s">
        <v>129</v>
      </c>
      <c r="B182" s="247" t="s">
        <v>177</v>
      </c>
      <c r="C182" s="248" t="s">
        <v>178</v>
      </c>
      <c r="D182" s="249">
        <v>71</v>
      </c>
      <c r="E182" s="249">
        <v>71</v>
      </c>
      <c r="F182" s="250">
        <v>71</v>
      </c>
    </row>
    <row r="183" spans="1:6" s="9" customFormat="1" ht="29.25" customHeight="1" x14ac:dyDescent="0.25">
      <c r="A183" s="159" t="s">
        <v>129</v>
      </c>
      <c r="B183" s="160" t="s">
        <v>179</v>
      </c>
      <c r="C183" s="161" t="s">
        <v>139</v>
      </c>
      <c r="D183" s="161">
        <v>4456</v>
      </c>
      <c r="E183" s="161">
        <v>4409</v>
      </c>
      <c r="F183" s="162">
        <f>E183/D183*100</f>
        <v>98.945242369838411</v>
      </c>
    </row>
    <row r="184" spans="1:6" s="9" customFormat="1" ht="29.25" customHeight="1" x14ac:dyDescent="0.25">
      <c r="A184" s="163" t="s">
        <v>129</v>
      </c>
      <c r="B184" s="160" t="s">
        <v>180</v>
      </c>
      <c r="C184" s="161" t="s">
        <v>14</v>
      </c>
      <c r="D184" s="74" t="s">
        <v>181</v>
      </c>
      <c r="E184" s="74" t="s">
        <v>269</v>
      </c>
      <c r="F184" s="164" t="s">
        <v>136</v>
      </c>
    </row>
    <row r="185" spans="1:6" s="9" customFormat="1" ht="29.25" customHeight="1" x14ac:dyDescent="0.25">
      <c r="A185" s="163" t="s">
        <v>129</v>
      </c>
      <c r="B185" s="165" t="s">
        <v>182</v>
      </c>
      <c r="C185" s="161" t="s">
        <v>162</v>
      </c>
      <c r="D185" s="166" t="s">
        <v>183</v>
      </c>
      <c r="E185" s="166" t="s">
        <v>270</v>
      </c>
      <c r="F185" s="167" t="s">
        <v>184</v>
      </c>
    </row>
    <row r="186" spans="1:6" s="9" customFormat="1" ht="29.25" customHeight="1" x14ac:dyDescent="0.25">
      <c r="A186" s="163" t="s">
        <v>129</v>
      </c>
      <c r="B186" s="160" t="s">
        <v>185</v>
      </c>
      <c r="C186" s="161" t="s">
        <v>170</v>
      </c>
      <c r="D186" s="74" t="s">
        <v>154</v>
      </c>
      <c r="E186" s="168">
        <v>92</v>
      </c>
      <c r="F186" s="167" t="s">
        <v>184</v>
      </c>
    </row>
    <row r="187" spans="1:6" s="9" customFormat="1" ht="29.25" customHeight="1" x14ac:dyDescent="0.25">
      <c r="A187" s="169" t="s">
        <v>129</v>
      </c>
      <c r="B187" s="170" t="s">
        <v>186</v>
      </c>
      <c r="C187" s="171" t="s">
        <v>170</v>
      </c>
      <c r="D187" s="152" t="s">
        <v>187</v>
      </c>
      <c r="E187" s="172">
        <v>97</v>
      </c>
      <c r="F187" s="167" t="s">
        <v>184</v>
      </c>
    </row>
    <row r="188" spans="1:6" s="9" customFormat="1" ht="29.25" customHeight="1" x14ac:dyDescent="0.25">
      <c r="A188" s="173" t="s">
        <v>175</v>
      </c>
      <c r="B188" s="174" t="s">
        <v>189</v>
      </c>
      <c r="C188" s="667"/>
      <c r="D188" s="668"/>
      <c r="E188" s="668"/>
      <c r="F188" s="669"/>
    </row>
    <row r="189" spans="1:6" s="9" customFormat="1" ht="27" customHeight="1" x14ac:dyDescent="0.25">
      <c r="A189" s="175" t="s">
        <v>129</v>
      </c>
      <c r="B189" s="78" t="s">
        <v>190</v>
      </c>
      <c r="C189" s="79" t="s">
        <v>12</v>
      </c>
      <c r="D189" s="84">
        <v>100000</v>
      </c>
      <c r="E189" s="353">
        <v>141837</v>
      </c>
      <c r="F189" s="86">
        <f>E189/D189*100</f>
        <v>141.83699999999999</v>
      </c>
    </row>
    <row r="190" spans="1:6" s="9" customFormat="1" ht="27" customHeight="1" x14ac:dyDescent="0.25">
      <c r="A190" s="146" t="s">
        <v>129</v>
      </c>
      <c r="B190" s="82" t="s">
        <v>191</v>
      </c>
      <c r="C190" s="83" t="s">
        <v>162</v>
      </c>
      <c r="D190" s="74" t="s">
        <v>192</v>
      </c>
      <c r="E190" s="176" t="s">
        <v>271</v>
      </c>
      <c r="F190" s="164" t="s">
        <v>136</v>
      </c>
    </row>
    <row r="191" spans="1:6" s="9" customFormat="1" ht="27" customHeight="1" x14ac:dyDescent="0.25">
      <c r="A191" s="146" t="s">
        <v>129</v>
      </c>
      <c r="B191" s="82" t="s">
        <v>193</v>
      </c>
      <c r="C191" s="83" t="s">
        <v>45</v>
      </c>
      <c r="D191" s="74" t="s">
        <v>194</v>
      </c>
      <c r="E191" s="177" t="s">
        <v>272</v>
      </c>
      <c r="F191" s="164" t="s">
        <v>136</v>
      </c>
    </row>
    <row r="192" spans="1:6" s="9" customFormat="1" ht="38.25" customHeight="1" x14ac:dyDescent="0.25">
      <c r="A192" s="141" t="s">
        <v>188</v>
      </c>
      <c r="B192" s="178" t="s">
        <v>238</v>
      </c>
      <c r="C192" s="667"/>
      <c r="D192" s="668"/>
      <c r="E192" s="668"/>
      <c r="F192" s="669"/>
    </row>
    <row r="193" spans="1:6" s="9" customFormat="1" ht="37.5" customHeight="1" x14ac:dyDescent="0.25">
      <c r="A193" s="142" t="s">
        <v>129</v>
      </c>
      <c r="B193" s="78" t="s">
        <v>239</v>
      </c>
      <c r="C193" s="79" t="s">
        <v>14</v>
      </c>
      <c r="D193" s="80">
        <v>0.12</v>
      </c>
      <c r="E193" s="143">
        <f>70/576081*1000</f>
        <v>0.12151069033694914</v>
      </c>
      <c r="F193" s="204">
        <f>E193/D193*100</f>
        <v>101.25890861412428</v>
      </c>
    </row>
    <row r="194" spans="1:6" s="9" customFormat="1" ht="25.5" customHeight="1" x14ac:dyDescent="0.25">
      <c r="A194" s="146" t="s">
        <v>129</v>
      </c>
      <c r="B194" s="82" t="s">
        <v>240</v>
      </c>
      <c r="C194" s="83" t="s">
        <v>170</v>
      </c>
      <c r="D194" s="74" t="s">
        <v>171</v>
      </c>
      <c r="E194" s="74">
        <v>80</v>
      </c>
      <c r="F194" s="164" t="s">
        <v>136</v>
      </c>
    </row>
    <row r="195" spans="1:6" s="9" customFormat="1" ht="25.5" customHeight="1" x14ac:dyDescent="0.25">
      <c r="A195" s="146" t="s">
        <v>129</v>
      </c>
      <c r="B195" s="82" t="s">
        <v>241</v>
      </c>
      <c r="C195" s="83" t="s">
        <v>170</v>
      </c>
      <c r="D195" s="76">
        <v>100</v>
      </c>
      <c r="E195" s="74">
        <v>100</v>
      </c>
      <c r="F195" s="75" t="s">
        <v>136</v>
      </c>
    </row>
    <row r="196" spans="1:6" s="9" customFormat="1" ht="25.5" customHeight="1" x14ac:dyDescent="0.25">
      <c r="A196" s="201" t="s">
        <v>129</v>
      </c>
      <c r="B196" s="301" t="s">
        <v>242</v>
      </c>
      <c r="C196" s="302" t="s">
        <v>170</v>
      </c>
      <c r="D196" s="152" t="s">
        <v>187</v>
      </c>
      <c r="E196" s="152">
        <v>100</v>
      </c>
      <c r="F196" s="303" t="s">
        <v>136</v>
      </c>
    </row>
    <row r="197" spans="1:6" s="63" customFormat="1" ht="36" customHeight="1" x14ac:dyDescent="0.25">
      <c r="A197" s="299" t="s">
        <v>298</v>
      </c>
      <c r="B197" s="300" t="s">
        <v>235</v>
      </c>
      <c r="C197" s="676"/>
      <c r="D197" s="677"/>
      <c r="E197" s="677"/>
      <c r="F197" s="678"/>
    </row>
    <row r="198" spans="1:6" s="63" customFormat="1" ht="39.75" customHeight="1" x14ac:dyDescent="0.25">
      <c r="A198" s="203" t="s">
        <v>129</v>
      </c>
      <c r="B198" s="183" t="s">
        <v>236</v>
      </c>
      <c r="C198" s="184" t="s">
        <v>170</v>
      </c>
      <c r="D198" s="184" t="s">
        <v>206</v>
      </c>
      <c r="E198" s="184" t="s">
        <v>282</v>
      </c>
      <c r="F198" s="342" t="s">
        <v>184</v>
      </c>
    </row>
    <row r="199" spans="1:6" s="63" customFormat="1" ht="51" customHeight="1" x14ac:dyDescent="0.25">
      <c r="A199" s="304" t="s">
        <v>129</v>
      </c>
      <c r="B199" s="187" t="s">
        <v>237</v>
      </c>
      <c r="C199" s="283" t="s">
        <v>170</v>
      </c>
      <c r="D199" s="283" t="s">
        <v>206</v>
      </c>
      <c r="E199" s="283">
        <v>80</v>
      </c>
      <c r="F199" s="343" t="s">
        <v>184</v>
      </c>
    </row>
    <row r="200" spans="1:6" s="9" customFormat="1" ht="22.5" customHeight="1" x14ac:dyDescent="0.25">
      <c r="A200" s="88" t="s">
        <v>326</v>
      </c>
      <c r="B200" s="89" t="s">
        <v>248</v>
      </c>
      <c r="C200" s="670"/>
      <c r="D200" s="671"/>
      <c r="E200" s="671"/>
      <c r="F200" s="672"/>
    </row>
    <row r="201" spans="1:6" s="9" customFormat="1" ht="19.5" customHeight="1" x14ac:dyDescent="0.25">
      <c r="A201" s="77" t="s">
        <v>129</v>
      </c>
      <c r="B201" s="78" t="s">
        <v>249</v>
      </c>
      <c r="C201" s="79" t="s">
        <v>170</v>
      </c>
      <c r="D201" s="85" t="s">
        <v>224</v>
      </c>
      <c r="E201" s="306" t="s">
        <v>224</v>
      </c>
      <c r="F201" s="344" t="s">
        <v>184</v>
      </c>
    </row>
    <row r="202" spans="1:6" s="9" customFormat="1" ht="21" customHeight="1" x14ac:dyDescent="0.25">
      <c r="A202" s="81" t="s">
        <v>129</v>
      </c>
      <c r="B202" s="82" t="s">
        <v>250</v>
      </c>
      <c r="C202" s="83" t="s">
        <v>170</v>
      </c>
      <c r="D202" s="76" t="s">
        <v>187</v>
      </c>
      <c r="E202" s="346" t="s">
        <v>288</v>
      </c>
      <c r="F202" s="347" t="s">
        <v>184</v>
      </c>
    </row>
    <row r="203" spans="1:6" s="9" customFormat="1" ht="21" customHeight="1" x14ac:dyDescent="0.25">
      <c r="A203" s="112" t="s">
        <v>129</v>
      </c>
      <c r="B203" s="113" t="s">
        <v>251</v>
      </c>
      <c r="C203" s="114" t="s">
        <v>170</v>
      </c>
      <c r="D203" s="151" t="s">
        <v>187</v>
      </c>
      <c r="E203" s="307">
        <v>92</v>
      </c>
      <c r="F203" s="345" t="s">
        <v>184</v>
      </c>
    </row>
    <row r="204" spans="1:6" s="9" customFormat="1" ht="28.5" customHeight="1" x14ac:dyDescent="0.25">
      <c r="A204" s="88" t="s">
        <v>299</v>
      </c>
      <c r="B204" s="89" t="s">
        <v>252</v>
      </c>
      <c r="C204" s="670"/>
      <c r="D204" s="671"/>
      <c r="E204" s="671"/>
      <c r="F204" s="672"/>
    </row>
    <row r="205" spans="1:6" s="9" customFormat="1" ht="15.75" x14ac:dyDescent="0.25">
      <c r="A205" s="77" t="s">
        <v>129</v>
      </c>
      <c r="B205" s="78" t="s">
        <v>253</v>
      </c>
      <c r="C205" s="79" t="s">
        <v>170</v>
      </c>
      <c r="D205" s="84">
        <v>100</v>
      </c>
      <c r="E205" s="309">
        <v>100</v>
      </c>
      <c r="F205" s="308"/>
    </row>
    <row r="206" spans="1:6" s="9" customFormat="1" ht="21" customHeight="1" x14ac:dyDescent="0.25">
      <c r="A206" s="112" t="s">
        <v>129</v>
      </c>
      <c r="B206" s="113" t="s">
        <v>254</v>
      </c>
      <c r="C206" s="114" t="s">
        <v>170</v>
      </c>
      <c r="D206" s="151" t="s">
        <v>255</v>
      </c>
      <c r="E206" s="659" t="s">
        <v>256</v>
      </c>
      <c r="F206" s="660"/>
    </row>
    <row r="207" spans="1:6" s="9" customFormat="1" ht="15.75" x14ac:dyDescent="0.25">
      <c r="A207" s="211" t="s">
        <v>300</v>
      </c>
      <c r="B207" s="212" t="s">
        <v>257</v>
      </c>
      <c r="C207" s="661"/>
      <c r="D207" s="662"/>
      <c r="E207" s="662"/>
      <c r="F207" s="663"/>
    </row>
    <row r="208" spans="1:6" s="9" customFormat="1" ht="15.75" x14ac:dyDescent="0.25">
      <c r="A208" s="213" t="s">
        <v>129</v>
      </c>
      <c r="B208" s="214" t="s">
        <v>258</v>
      </c>
      <c r="C208" s="84" t="s">
        <v>139</v>
      </c>
      <c r="D208" s="84">
        <v>6000</v>
      </c>
      <c r="E208" s="84">
        <v>9694</v>
      </c>
      <c r="F208" s="215">
        <v>1.61</v>
      </c>
    </row>
    <row r="209" spans="1:6" ht="34.5" customHeight="1" thickBot="1" x14ac:dyDescent="0.3">
      <c r="A209" s="305" t="s">
        <v>129</v>
      </c>
      <c r="B209" s="216" t="s">
        <v>259</v>
      </c>
      <c r="C209" s="217" t="s">
        <v>200</v>
      </c>
      <c r="D209" s="217">
        <v>150</v>
      </c>
      <c r="E209" s="217">
        <v>373</v>
      </c>
      <c r="F209" s="218">
        <v>2.48</v>
      </c>
    </row>
    <row r="210" spans="1:6" ht="33.75" customHeight="1" thickTop="1" x14ac:dyDescent="0.25">
      <c r="C210" s="1"/>
    </row>
    <row r="211" spans="1:6" x14ac:dyDescent="0.25">
      <c r="C211" s="1"/>
    </row>
    <row r="212" spans="1:6" x14ac:dyDescent="0.25">
      <c r="C212" s="1"/>
    </row>
    <row r="213" spans="1:6" x14ac:dyDescent="0.25">
      <c r="C213" s="1"/>
    </row>
    <row r="214" spans="1:6" x14ac:dyDescent="0.25">
      <c r="C214" s="1"/>
    </row>
  </sheetData>
  <mergeCells count="28">
    <mergeCell ref="C99:F99"/>
    <mergeCell ref="A1:F1"/>
    <mergeCell ref="C4:F4"/>
    <mergeCell ref="C41:F41"/>
    <mergeCell ref="C78:F78"/>
    <mergeCell ref="C79:F79"/>
    <mergeCell ref="C84:F84"/>
    <mergeCell ref="C96:F96"/>
    <mergeCell ref="C97:F97"/>
    <mergeCell ref="C98:F98"/>
    <mergeCell ref="C103:F103"/>
    <mergeCell ref="C125:F125"/>
    <mergeCell ref="C120:F120"/>
    <mergeCell ref="C197:F197"/>
    <mergeCell ref="C149:F149"/>
    <mergeCell ref="C154:F154"/>
    <mergeCell ref="C164:F164"/>
    <mergeCell ref="C176:F176"/>
    <mergeCell ref="C192:F192"/>
    <mergeCell ref="C181:F181"/>
    <mergeCell ref="C188:F188"/>
    <mergeCell ref="C106:F106"/>
    <mergeCell ref="E206:F206"/>
    <mergeCell ref="C207:F207"/>
    <mergeCell ref="C144:F144"/>
    <mergeCell ref="C138:F138"/>
    <mergeCell ref="C200:F200"/>
    <mergeCell ref="C204:F204"/>
  </mergeCells>
  <pageMargins left="0.55000000000000004" right="0.38"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0"/>
  <sheetViews>
    <sheetView workbookViewId="0">
      <pane ySplit="3" topLeftCell="A82" activePane="bottomLeft" state="frozen"/>
      <selection pane="bottomLeft" activeCell="A52" sqref="A52:XFD86"/>
    </sheetView>
  </sheetViews>
  <sheetFormatPr defaultRowHeight="15" x14ac:dyDescent="0.25"/>
  <cols>
    <col min="1" max="1" width="6.5703125" style="1" customWidth="1"/>
    <col min="2" max="2" width="38.85546875" style="1" customWidth="1"/>
    <col min="3" max="3" width="9.28515625" style="507" customWidth="1"/>
    <col min="4" max="4" width="12.85546875" style="506" customWidth="1"/>
    <col min="5" max="5" width="12.7109375" style="506" customWidth="1"/>
    <col min="6" max="6" width="9.5703125" style="1" customWidth="1"/>
    <col min="7" max="16384" width="9.140625" style="1"/>
  </cols>
  <sheetData>
    <row r="1" spans="1:6" ht="40.5" customHeight="1" x14ac:dyDescent="0.25">
      <c r="A1" s="690" t="s">
        <v>814</v>
      </c>
      <c r="B1" s="691"/>
      <c r="C1" s="691"/>
      <c r="D1" s="691"/>
      <c r="E1" s="691"/>
      <c r="F1" s="691"/>
    </row>
    <row r="2" spans="1:6" x14ac:dyDescent="0.25">
      <c r="A2" s="2"/>
      <c r="B2" s="2"/>
      <c r="C2" s="500"/>
      <c r="D2" s="501"/>
      <c r="E2" s="501"/>
    </row>
    <row r="3" spans="1:6" s="9" customFormat="1" ht="63" x14ac:dyDescent="0.25">
      <c r="A3" s="405" t="s">
        <v>0</v>
      </c>
      <c r="B3" s="406" t="s">
        <v>1</v>
      </c>
      <c r="C3" s="406" t="s">
        <v>2</v>
      </c>
      <c r="D3" s="407" t="s">
        <v>357</v>
      </c>
      <c r="E3" s="408" t="s">
        <v>358</v>
      </c>
      <c r="F3" s="407" t="s">
        <v>359</v>
      </c>
    </row>
    <row r="4" spans="1:6" customFormat="1" ht="15.75" x14ac:dyDescent="0.25">
      <c r="A4" s="10" t="s">
        <v>4</v>
      </c>
      <c r="B4" s="419" t="s">
        <v>5</v>
      </c>
      <c r="C4" s="692"/>
      <c r="D4" s="692"/>
      <c r="E4" s="692"/>
      <c r="F4" s="692"/>
    </row>
    <row r="5" spans="1:6" customFormat="1" ht="21.75" customHeight="1" x14ac:dyDescent="0.25">
      <c r="A5" s="394" t="s">
        <v>6</v>
      </c>
      <c r="B5" s="368" t="s">
        <v>7</v>
      </c>
      <c r="C5" s="229" t="s">
        <v>8</v>
      </c>
      <c r="D5" s="229">
        <v>8</v>
      </c>
      <c r="E5" s="229">
        <v>8</v>
      </c>
      <c r="F5" s="229"/>
    </row>
    <row r="6" spans="1:6" customFormat="1" ht="21.75" customHeight="1" x14ac:dyDescent="0.25">
      <c r="A6" s="394" t="s">
        <v>6</v>
      </c>
      <c r="B6" s="368" t="s">
        <v>9</v>
      </c>
      <c r="C6" s="229" t="s">
        <v>10</v>
      </c>
      <c r="D6" s="229">
        <v>71</v>
      </c>
      <c r="E6" s="229">
        <v>71</v>
      </c>
      <c r="F6" s="229"/>
    </row>
    <row r="7" spans="1:6" customFormat="1" ht="21.75" customHeight="1" x14ac:dyDescent="0.25">
      <c r="A7" s="394" t="s">
        <v>6</v>
      </c>
      <c r="B7" s="368" t="s">
        <v>11</v>
      </c>
      <c r="C7" s="229" t="s">
        <v>12</v>
      </c>
      <c r="D7" s="369">
        <v>627000</v>
      </c>
      <c r="E7" s="369">
        <v>627000</v>
      </c>
      <c r="F7" s="229"/>
    </row>
    <row r="8" spans="1:6" customFormat="1" ht="21.75" customHeight="1" x14ac:dyDescent="0.25">
      <c r="A8" s="394" t="s">
        <v>6</v>
      </c>
      <c r="B8" s="368" t="s">
        <v>13</v>
      </c>
      <c r="C8" s="229" t="s">
        <v>14</v>
      </c>
      <c r="D8" s="229" t="s">
        <v>364</v>
      </c>
      <c r="E8" s="229" t="s">
        <v>537</v>
      </c>
      <c r="F8" s="229"/>
    </row>
    <row r="9" spans="1:6" customFormat="1" ht="21.75" customHeight="1" x14ac:dyDescent="0.25">
      <c r="A9" s="394" t="s">
        <v>6</v>
      </c>
      <c r="B9" s="368" t="s">
        <v>366</v>
      </c>
      <c r="C9" s="229" t="s">
        <v>367</v>
      </c>
      <c r="D9" s="229" t="s">
        <v>368</v>
      </c>
      <c r="E9" s="229" t="s">
        <v>285</v>
      </c>
      <c r="F9" s="229"/>
    </row>
    <row r="10" spans="1:6" customFormat="1" ht="45.75" customHeight="1" x14ac:dyDescent="0.25">
      <c r="A10" s="363" t="s">
        <v>15</v>
      </c>
      <c r="B10" s="568" t="s">
        <v>816</v>
      </c>
      <c r="C10" s="735"/>
      <c r="D10" s="736"/>
      <c r="E10" s="736"/>
      <c r="F10" s="737"/>
    </row>
    <row r="11" spans="1:6" customFormat="1" ht="21.75" customHeight="1" x14ac:dyDescent="0.25">
      <c r="A11" s="229" t="s">
        <v>6</v>
      </c>
      <c r="B11" s="378" t="s">
        <v>371</v>
      </c>
      <c r="C11" s="229" t="s">
        <v>135</v>
      </c>
      <c r="D11" s="229" t="s">
        <v>372</v>
      </c>
      <c r="E11" s="229" t="s">
        <v>372</v>
      </c>
      <c r="F11" s="229" t="s">
        <v>184</v>
      </c>
    </row>
    <row r="12" spans="1:6" customFormat="1" ht="27" customHeight="1" x14ac:dyDescent="0.25">
      <c r="A12" s="229" t="s">
        <v>6</v>
      </c>
      <c r="B12" s="377" t="s">
        <v>817</v>
      </c>
      <c r="C12" s="229" t="s">
        <v>818</v>
      </c>
      <c r="D12" s="229" t="s">
        <v>383</v>
      </c>
      <c r="E12" s="229" t="s">
        <v>383</v>
      </c>
      <c r="F12" s="229" t="s">
        <v>184</v>
      </c>
    </row>
    <row r="13" spans="1:6" customFormat="1" ht="32.25" customHeight="1" x14ac:dyDescent="0.25">
      <c r="A13" s="229" t="s">
        <v>6</v>
      </c>
      <c r="B13" s="378" t="s">
        <v>374</v>
      </c>
      <c r="C13" s="229" t="s">
        <v>820</v>
      </c>
      <c r="D13" s="569" t="s">
        <v>822</v>
      </c>
      <c r="E13" s="569" t="s">
        <v>821</v>
      </c>
      <c r="F13" s="229" t="s">
        <v>542</v>
      </c>
    </row>
    <row r="14" spans="1:6" customFormat="1" ht="21.75" customHeight="1" x14ac:dyDescent="0.25">
      <c r="A14" s="229" t="s">
        <v>6</v>
      </c>
      <c r="B14" s="378" t="s">
        <v>376</v>
      </c>
      <c r="C14" s="229" t="s">
        <v>170</v>
      </c>
      <c r="D14" s="229" t="s">
        <v>377</v>
      </c>
      <c r="E14" s="567" t="s">
        <v>541</v>
      </c>
      <c r="F14" s="229" t="s">
        <v>403</v>
      </c>
    </row>
    <row r="15" spans="1:6" customFormat="1" ht="21.75" customHeight="1" x14ac:dyDescent="0.25">
      <c r="A15" s="229" t="s">
        <v>6</v>
      </c>
      <c r="B15" s="378" t="s">
        <v>538</v>
      </c>
      <c r="C15" s="229" t="s">
        <v>170</v>
      </c>
      <c r="D15" s="229" t="s">
        <v>380</v>
      </c>
      <c r="E15" s="229" t="s">
        <v>539</v>
      </c>
      <c r="F15" s="567" t="s">
        <v>136</v>
      </c>
    </row>
    <row r="16" spans="1:6" customFormat="1" ht="57.75" customHeight="1" x14ac:dyDescent="0.25">
      <c r="A16" s="229" t="s">
        <v>6</v>
      </c>
      <c r="B16" s="377" t="s">
        <v>743</v>
      </c>
      <c r="C16" s="229" t="s">
        <v>170</v>
      </c>
      <c r="D16" s="229">
        <v>85</v>
      </c>
      <c r="E16" s="229">
        <v>83</v>
      </c>
      <c r="F16" s="229" t="s">
        <v>403</v>
      </c>
    </row>
    <row r="17" spans="1:7" customFormat="1" ht="23.25" customHeight="1" x14ac:dyDescent="0.25">
      <c r="A17" s="514" t="s">
        <v>56</v>
      </c>
      <c r="B17" s="420" t="s">
        <v>16</v>
      </c>
      <c r="C17" s="32"/>
      <c r="D17" s="32"/>
      <c r="E17" s="32"/>
      <c r="F17" s="363"/>
    </row>
    <row r="18" spans="1:7" customFormat="1" ht="23.25" customHeight="1" x14ac:dyDescent="0.25">
      <c r="A18" s="515">
        <v>1</v>
      </c>
      <c r="B18" s="420" t="s">
        <v>17</v>
      </c>
      <c r="C18" s="32" t="s">
        <v>18</v>
      </c>
      <c r="D18" s="32"/>
      <c r="E18" s="32"/>
      <c r="F18" s="363"/>
    </row>
    <row r="19" spans="1:7" customFormat="1" ht="23.25" customHeight="1" x14ac:dyDescent="0.25">
      <c r="A19" s="38" t="s">
        <v>6</v>
      </c>
      <c r="B19" s="39" t="s">
        <v>19</v>
      </c>
      <c r="C19" s="40" t="s">
        <v>18</v>
      </c>
      <c r="D19" s="40"/>
      <c r="E19" s="40">
        <v>8</v>
      </c>
      <c r="F19" s="421"/>
    </row>
    <row r="20" spans="1:7" customFormat="1" ht="23.25" customHeight="1" x14ac:dyDescent="0.25">
      <c r="A20" s="38" t="s">
        <v>6</v>
      </c>
      <c r="B20" s="39" t="s">
        <v>20</v>
      </c>
      <c r="C20" s="40" t="s">
        <v>18</v>
      </c>
      <c r="D20" s="40"/>
      <c r="E20" s="40">
        <v>23</v>
      </c>
      <c r="F20" s="421"/>
    </row>
    <row r="21" spans="1:7" customFormat="1" ht="23.25" customHeight="1" x14ac:dyDescent="0.25">
      <c r="A21" s="515" t="s">
        <v>21</v>
      </c>
      <c r="B21" s="422" t="s">
        <v>22</v>
      </c>
      <c r="C21" s="32" t="s">
        <v>23</v>
      </c>
      <c r="D21" s="40" t="s">
        <v>42</v>
      </c>
      <c r="E21" s="32" t="s">
        <v>42</v>
      </c>
      <c r="F21" s="363"/>
    </row>
    <row r="22" spans="1:7" customFormat="1" ht="34.5" customHeight="1" x14ac:dyDescent="0.25">
      <c r="A22" s="515" t="s">
        <v>24</v>
      </c>
      <c r="B22" s="423" t="s">
        <v>25</v>
      </c>
      <c r="C22" s="40" t="s">
        <v>26</v>
      </c>
      <c r="D22" s="38" t="s">
        <v>655</v>
      </c>
      <c r="E22" s="40">
        <v>36</v>
      </c>
      <c r="F22" s="424" t="s">
        <v>542</v>
      </c>
    </row>
    <row r="23" spans="1:7" customFormat="1" ht="23.25" customHeight="1" x14ac:dyDescent="0.25">
      <c r="A23" s="515" t="s">
        <v>27</v>
      </c>
      <c r="B23" s="420" t="s">
        <v>28</v>
      </c>
      <c r="C23" s="40" t="s">
        <v>12</v>
      </c>
      <c r="D23" s="226"/>
      <c r="E23" s="526">
        <f>E24+E25+E26</f>
        <v>2128</v>
      </c>
      <c r="F23" s="425"/>
    </row>
    <row r="24" spans="1:7" customFormat="1" ht="23.25" customHeight="1" x14ac:dyDescent="0.25">
      <c r="A24" s="38" t="s">
        <v>6</v>
      </c>
      <c r="B24" s="39" t="s">
        <v>19</v>
      </c>
      <c r="C24" s="40" t="s">
        <v>12</v>
      </c>
      <c r="D24" s="40"/>
      <c r="E24" s="426">
        <v>618</v>
      </c>
      <c r="F24" s="421"/>
    </row>
    <row r="25" spans="1:7" customFormat="1" ht="23.25" customHeight="1" x14ac:dyDescent="0.25">
      <c r="A25" s="38" t="s">
        <v>6</v>
      </c>
      <c r="B25" s="39" t="s">
        <v>20</v>
      </c>
      <c r="C25" s="40" t="s">
        <v>12</v>
      </c>
      <c r="D25" s="40"/>
      <c r="E25" s="426">
        <v>941</v>
      </c>
      <c r="F25" s="421"/>
    </row>
    <row r="26" spans="1:7" customFormat="1" ht="23.25" customHeight="1" x14ac:dyDescent="0.25">
      <c r="A26" s="38" t="s">
        <v>6</v>
      </c>
      <c r="B26" s="39" t="s">
        <v>29</v>
      </c>
      <c r="C26" s="40" t="s">
        <v>12</v>
      </c>
      <c r="D26" s="40"/>
      <c r="E26" s="426">
        <v>569</v>
      </c>
      <c r="F26" s="421"/>
    </row>
    <row r="27" spans="1:7" customFormat="1" ht="23.25" customHeight="1" x14ac:dyDescent="0.25">
      <c r="A27" s="515" t="s">
        <v>27</v>
      </c>
      <c r="B27" s="420" t="s">
        <v>30</v>
      </c>
      <c r="C27" s="32"/>
      <c r="D27" s="32"/>
      <c r="E27" s="32"/>
      <c r="F27" s="363"/>
    </row>
    <row r="28" spans="1:7" customFormat="1" ht="23.25" customHeight="1" x14ac:dyDescent="0.25">
      <c r="A28" s="515" t="s">
        <v>31</v>
      </c>
      <c r="B28" s="422" t="s">
        <v>19</v>
      </c>
      <c r="C28" s="32"/>
      <c r="D28" s="32"/>
      <c r="E28" s="32"/>
      <c r="F28" s="363"/>
      <c r="G28" s="329"/>
    </row>
    <row r="29" spans="1:7" customFormat="1" ht="23.25" customHeight="1" x14ac:dyDescent="0.25">
      <c r="A29" s="38" t="s">
        <v>6</v>
      </c>
      <c r="B29" s="39" t="s">
        <v>32</v>
      </c>
      <c r="C29" s="40" t="s">
        <v>12</v>
      </c>
      <c r="D29" s="427"/>
      <c r="E29" s="40">
        <v>76</v>
      </c>
      <c r="F29" s="421"/>
    </row>
    <row r="30" spans="1:7" customFormat="1" ht="23.25" customHeight="1" x14ac:dyDescent="0.25">
      <c r="A30" s="38" t="s">
        <v>6</v>
      </c>
      <c r="B30" s="39" t="s">
        <v>33</v>
      </c>
      <c r="C30" s="40" t="s">
        <v>12</v>
      </c>
      <c r="D30" s="427"/>
      <c r="E30" s="40">
        <v>165</v>
      </c>
      <c r="F30" s="421"/>
    </row>
    <row r="31" spans="1:7" customFormat="1" ht="23.25" customHeight="1" x14ac:dyDescent="0.25">
      <c r="A31" s="515" t="s">
        <v>35</v>
      </c>
      <c r="B31" s="428" t="s">
        <v>20</v>
      </c>
      <c r="C31" s="101"/>
      <c r="D31" s="102"/>
      <c r="E31" s="32"/>
      <c r="F31" s="429"/>
    </row>
    <row r="32" spans="1:7" customFormat="1" ht="23.25" customHeight="1" x14ac:dyDescent="0.25">
      <c r="A32" s="38" t="s">
        <v>6</v>
      </c>
      <c r="B32" s="39" t="s">
        <v>32</v>
      </c>
      <c r="C32" s="40" t="s">
        <v>12</v>
      </c>
      <c r="D32" s="427"/>
      <c r="E32" s="40">
        <v>59</v>
      </c>
      <c r="F32" s="430"/>
    </row>
    <row r="33" spans="1:6" customFormat="1" ht="23.25" customHeight="1" x14ac:dyDescent="0.25">
      <c r="A33" s="38" t="s">
        <v>6</v>
      </c>
      <c r="B33" s="39" t="s">
        <v>33</v>
      </c>
      <c r="C33" s="40" t="s">
        <v>12</v>
      </c>
      <c r="D33" s="427"/>
      <c r="E33" s="40">
        <v>243</v>
      </c>
      <c r="F33" s="430"/>
    </row>
    <row r="34" spans="1:6" customFormat="1" ht="23.25" customHeight="1" x14ac:dyDescent="0.25">
      <c r="A34" s="515" t="s">
        <v>38</v>
      </c>
      <c r="B34" s="422" t="s">
        <v>29</v>
      </c>
      <c r="C34" s="32"/>
      <c r="D34" s="102"/>
      <c r="E34" s="32"/>
      <c r="F34" s="431"/>
    </row>
    <row r="35" spans="1:6" customFormat="1" ht="23.25" customHeight="1" x14ac:dyDescent="0.25">
      <c r="A35" s="38"/>
      <c r="B35" s="39" t="s">
        <v>39</v>
      </c>
      <c r="C35" s="40" t="s">
        <v>12</v>
      </c>
      <c r="D35" s="427"/>
      <c r="E35" s="432" t="s">
        <v>656</v>
      </c>
      <c r="F35" s="430"/>
    </row>
    <row r="36" spans="1:6" customFormat="1" ht="23.25" customHeight="1" x14ac:dyDescent="0.25">
      <c r="A36" s="38"/>
      <c r="B36" s="39" t="s">
        <v>41</v>
      </c>
      <c r="C36" s="40" t="s">
        <v>12</v>
      </c>
      <c r="D36" s="427"/>
      <c r="E36" s="40" t="s">
        <v>657</v>
      </c>
      <c r="F36" s="430"/>
    </row>
    <row r="37" spans="1:6" customFormat="1" ht="23.25" customHeight="1" x14ac:dyDescent="0.25">
      <c r="A37" s="515" t="s">
        <v>43</v>
      </c>
      <c r="B37" s="420" t="s">
        <v>44</v>
      </c>
      <c r="C37" s="38" t="s">
        <v>45</v>
      </c>
      <c r="D37" s="330"/>
      <c r="E37" s="226" t="s">
        <v>658</v>
      </c>
      <c r="F37" s="433"/>
    </row>
    <row r="38" spans="1:6" customFormat="1" ht="23.25" customHeight="1" x14ac:dyDescent="0.25">
      <c r="A38" s="38" t="s">
        <v>6</v>
      </c>
      <c r="B38" s="39" t="s">
        <v>46</v>
      </c>
      <c r="C38" s="40" t="s">
        <v>12</v>
      </c>
      <c r="D38" s="502" t="s">
        <v>383</v>
      </c>
      <c r="E38" s="503" t="s">
        <v>383</v>
      </c>
      <c r="F38" s="434"/>
    </row>
    <row r="39" spans="1:6" customFormat="1" ht="23.25" customHeight="1" x14ac:dyDescent="0.25">
      <c r="A39" s="515" t="s">
        <v>47</v>
      </c>
      <c r="B39" s="420" t="s">
        <v>48</v>
      </c>
      <c r="C39" s="32"/>
      <c r="D39" s="102"/>
      <c r="E39" s="32">
        <v>11</v>
      </c>
      <c r="F39" s="431"/>
    </row>
    <row r="40" spans="1:6" customFormat="1" ht="23.25" customHeight="1" x14ac:dyDescent="0.25">
      <c r="A40" s="38"/>
      <c r="B40" s="39" t="s">
        <v>49</v>
      </c>
      <c r="C40" s="40" t="s">
        <v>12</v>
      </c>
      <c r="D40" s="435"/>
      <c r="E40" s="436">
        <v>10</v>
      </c>
      <c r="F40" s="430"/>
    </row>
    <row r="41" spans="1:6" customFormat="1" ht="23.25" customHeight="1" x14ac:dyDescent="0.25">
      <c r="A41" s="38"/>
      <c r="B41" s="39" t="s">
        <v>50</v>
      </c>
      <c r="C41" s="40" t="s">
        <v>12</v>
      </c>
      <c r="D41" s="435"/>
      <c r="E41" s="436">
        <v>1</v>
      </c>
      <c r="F41" s="430"/>
    </row>
    <row r="42" spans="1:6" customFormat="1" ht="23.25" customHeight="1" x14ac:dyDescent="0.25">
      <c r="A42" s="38"/>
      <c r="B42" s="39" t="s">
        <v>51</v>
      </c>
      <c r="C42" s="40" t="s">
        <v>12</v>
      </c>
      <c r="D42" s="435"/>
      <c r="E42" s="436">
        <v>0</v>
      </c>
      <c r="F42" s="430"/>
    </row>
    <row r="43" spans="1:6" customFormat="1" ht="23.25" customHeight="1" x14ac:dyDescent="0.25">
      <c r="A43" s="515" t="s">
        <v>52</v>
      </c>
      <c r="B43" s="422" t="s">
        <v>53</v>
      </c>
      <c r="C43" s="32"/>
      <c r="D43" s="32"/>
      <c r="E43" s="32"/>
      <c r="F43" s="431"/>
    </row>
    <row r="44" spans="1:6" customFormat="1" ht="23.25" customHeight="1" x14ac:dyDescent="0.25">
      <c r="A44" s="464" t="s">
        <v>129</v>
      </c>
      <c r="B44" s="39" t="s">
        <v>54</v>
      </c>
      <c r="C44" s="40" t="s">
        <v>12</v>
      </c>
      <c r="D44" s="40"/>
      <c r="E44" s="40">
        <v>49</v>
      </c>
      <c r="F44" s="430"/>
    </row>
    <row r="45" spans="1:6" customFormat="1" ht="23.25" customHeight="1" x14ac:dyDescent="0.25">
      <c r="A45" s="38" t="s">
        <v>6</v>
      </c>
      <c r="B45" s="39" t="s">
        <v>660</v>
      </c>
      <c r="C45" s="40" t="s">
        <v>659</v>
      </c>
      <c r="D45" s="40"/>
      <c r="E45" s="40">
        <v>1</v>
      </c>
      <c r="F45" s="430"/>
    </row>
    <row r="46" spans="1:6" customFormat="1" ht="23.25" customHeight="1" x14ac:dyDescent="0.25">
      <c r="A46" s="38" t="s">
        <v>6</v>
      </c>
      <c r="B46" s="39" t="s">
        <v>661</v>
      </c>
      <c r="C46" s="40" t="s">
        <v>659</v>
      </c>
      <c r="D46" s="40"/>
      <c r="E46" s="40">
        <v>27</v>
      </c>
      <c r="F46" s="430"/>
    </row>
    <row r="47" spans="1:6" customFormat="1" ht="23.25" customHeight="1" x14ac:dyDescent="0.25">
      <c r="A47" s="38" t="s">
        <v>6</v>
      </c>
      <c r="B47" s="39" t="s">
        <v>663</v>
      </c>
      <c r="C47" s="40" t="s">
        <v>659</v>
      </c>
      <c r="D47" s="40"/>
      <c r="E47" s="40">
        <v>14</v>
      </c>
      <c r="F47" s="430"/>
    </row>
    <row r="48" spans="1:6" customFormat="1" ht="23.25" customHeight="1" x14ac:dyDescent="0.25">
      <c r="A48" s="38" t="s">
        <v>6</v>
      </c>
      <c r="B48" s="39" t="s">
        <v>662</v>
      </c>
      <c r="C48" s="40" t="s">
        <v>659</v>
      </c>
      <c r="D48" s="40"/>
      <c r="E48" s="40">
        <v>7</v>
      </c>
      <c r="F48" s="430"/>
    </row>
    <row r="49" spans="1:6" customFormat="1" ht="23.25" customHeight="1" x14ac:dyDescent="0.25">
      <c r="A49" s="464" t="s">
        <v>129</v>
      </c>
      <c r="B49" s="39" t="s">
        <v>55</v>
      </c>
      <c r="C49" s="40" t="s">
        <v>12</v>
      </c>
      <c r="D49" s="40"/>
      <c r="E49" s="40"/>
      <c r="F49" s="430"/>
    </row>
    <row r="50" spans="1:6" customFormat="1" ht="23.25" customHeight="1" x14ac:dyDescent="0.25">
      <c r="A50" s="38" t="s">
        <v>6</v>
      </c>
      <c r="B50" s="39" t="s">
        <v>50</v>
      </c>
      <c r="C50" s="40" t="s">
        <v>12</v>
      </c>
      <c r="D50" s="40"/>
      <c r="E50" s="40">
        <v>0</v>
      </c>
      <c r="F50" s="430"/>
    </row>
    <row r="51" spans="1:6" customFormat="1" ht="23.25" customHeight="1" x14ac:dyDescent="0.25">
      <c r="A51" s="38" t="s">
        <v>6</v>
      </c>
      <c r="B51" s="39" t="s">
        <v>51</v>
      </c>
      <c r="C51" s="40" t="s">
        <v>12</v>
      </c>
      <c r="D51" s="40"/>
      <c r="E51" s="40">
        <v>0</v>
      </c>
      <c r="F51" s="430"/>
    </row>
    <row r="52" spans="1:6" s="9" customFormat="1" ht="23.25" customHeight="1" x14ac:dyDescent="0.25">
      <c r="A52" s="516" t="s">
        <v>126</v>
      </c>
      <c r="B52" s="437" t="s">
        <v>266</v>
      </c>
      <c r="C52" s="731"/>
      <c r="D52" s="731"/>
      <c r="E52" s="731"/>
      <c r="F52" s="731"/>
    </row>
    <row r="53" spans="1:6" s="9" customFormat="1" ht="24" customHeight="1" x14ac:dyDescent="0.25">
      <c r="A53" s="517" t="s">
        <v>59</v>
      </c>
      <c r="B53" s="438" t="s">
        <v>60</v>
      </c>
      <c r="C53" s="504" t="s">
        <v>58</v>
      </c>
      <c r="D53" s="505">
        <v>281759</v>
      </c>
      <c r="E53" s="505">
        <v>261945</v>
      </c>
      <c r="F53" s="440"/>
    </row>
    <row r="54" spans="1:6" s="9" customFormat="1" ht="24" customHeight="1" x14ac:dyDescent="0.25">
      <c r="A54" s="439" t="s">
        <v>61</v>
      </c>
      <c r="B54" s="441" t="s">
        <v>62</v>
      </c>
      <c r="C54" s="504" t="s">
        <v>58</v>
      </c>
      <c r="D54" s="400">
        <v>6676</v>
      </c>
      <c r="E54" s="400">
        <v>3338</v>
      </c>
      <c r="F54" s="440"/>
    </row>
    <row r="55" spans="1:6" s="9" customFormat="1" ht="24" customHeight="1" x14ac:dyDescent="0.25">
      <c r="A55" s="439" t="s">
        <v>63</v>
      </c>
      <c r="B55" s="441" t="s">
        <v>64</v>
      </c>
      <c r="C55" s="504" t="s">
        <v>58</v>
      </c>
      <c r="D55" s="400">
        <v>42617</v>
      </c>
      <c r="E55" s="400">
        <v>42617</v>
      </c>
      <c r="F55" s="440"/>
    </row>
    <row r="56" spans="1:6" s="9" customFormat="1" ht="20.25" customHeight="1" x14ac:dyDescent="0.25">
      <c r="A56" s="439" t="s">
        <v>65</v>
      </c>
      <c r="B56" s="441" t="s">
        <v>66</v>
      </c>
      <c r="C56" s="504" t="s">
        <v>58</v>
      </c>
      <c r="D56" s="400">
        <v>151551</v>
      </c>
      <c r="E56" s="400">
        <v>151551</v>
      </c>
      <c r="F56" s="440"/>
    </row>
    <row r="57" spans="1:6" s="9" customFormat="1" ht="21" customHeight="1" x14ac:dyDescent="0.25">
      <c r="A57" s="439" t="s">
        <v>67</v>
      </c>
      <c r="B57" s="441" t="s">
        <v>68</v>
      </c>
      <c r="C57" s="504" t="s">
        <v>58</v>
      </c>
      <c r="D57" s="400">
        <v>11551</v>
      </c>
      <c r="E57" s="400">
        <v>11551</v>
      </c>
      <c r="F57" s="440"/>
    </row>
    <row r="58" spans="1:6" s="9" customFormat="1" ht="19.5" customHeight="1" x14ac:dyDescent="0.25">
      <c r="A58" s="439" t="s">
        <v>69</v>
      </c>
      <c r="B58" s="441" t="s">
        <v>797</v>
      </c>
      <c r="C58" s="504" t="s">
        <v>58</v>
      </c>
      <c r="D58" s="400">
        <v>6500</v>
      </c>
      <c r="E58" s="400">
        <v>6500</v>
      </c>
      <c r="F58" s="440"/>
    </row>
    <row r="59" spans="1:6" s="9" customFormat="1" ht="19.5" customHeight="1" x14ac:dyDescent="0.25">
      <c r="A59" s="439" t="s">
        <v>82</v>
      </c>
      <c r="B59" s="442" t="s">
        <v>83</v>
      </c>
      <c r="C59" s="504" t="s">
        <v>58</v>
      </c>
      <c r="D59" s="400">
        <v>1094</v>
      </c>
      <c r="E59" s="400">
        <v>1094</v>
      </c>
      <c r="F59" s="440"/>
    </row>
    <row r="60" spans="1:6" s="9" customFormat="1" ht="20.25" customHeight="1" x14ac:dyDescent="0.25">
      <c r="A60" s="439" t="s">
        <v>84</v>
      </c>
      <c r="B60" s="442" t="s">
        <v>85</v>
      </c>
      <c r="C60" s="504" t="s">
        <v>58</v>
      </c>
      <c r="D60" s="400">
        <v>1521</v>
      </c>
      <c r="E60" s="400">
        <v>1521</v>
      </c>
      <c r="F60" s="440"/>
    </row>
    <row r="61" spans="1:6" s="9" customFormat="1" ht="39.75" customHeight="1" x14ac:dyDescent="0.25">
      <c r="A61" s="439" t="s">
        <v>86</v>
      </c>
      <c r="B61" s="442" t="s">
        <v>798</v>
      </c>
      <c r="C61" s="504" t="s">
        <v>58</v>
      </c>
      <c r="D61" s="400">
        <v>1200</v>
      </c>
      <c r="E61" s="400">
        <v>1200</v>
      </c>
      <c r="F61" s="440"/>
    </row>
    <row r="62" spans="1:6" s="9" customFormat="1" ht="27.75" customHeight="1" x14ac:dyDescent="0.25">
      <c r="A62" s="439" t="s">
        <v>88</v>
      </c>
      <c r="B62" s="442" t="s">
        <v>89</v>
      </c>
      <c r="C62" s="504" t="s">
        <v>58</v>
      </c>
      <c r="D62" s="400">
        <v>2441</v>
      </c>
      <c r="E62" s="400">
        <v>2441</v>
      </c>
      <c r="F62" s="440"/>
    </row>
    <row r="63" spans="1:6" s="9" customFormat="1" ht="21.75" customHeight="1" x14ac:dyDescent="0.25">
      <c r="A63" s="439" t="s">
        <v>90</v>
      </c>
      <c r="B63" s="442" t="s">
        <v>799</v>
      </c>
      <c r="C63" s="504" t="s">
        <v>58</v>
      </c>
      <c r="D63" s="400">
        <v>3112</v>
      </c>
      <c r="E63" s="400">
        <v>3112</v>
      </c>
      <c r="F63" s="440"/>
    </row>
    <row r="64" spans="1:6" s="9" customFormat="1" ht="31.5" x14ac:dyDescent="0.25">
      <c r="A64" s="439" t="s">
        <v>92</v>
      </c>
      <c r="B64" s="442" t="s">
        <v>93</v>
      </c>
      <c r="C64" s="504" t="s">
        <v>58</v>
      </c>
      <c r="D64" s="400">
        <v>6600</v>
      </c>
      <c r="E64" s="400">
        <v>6600</v>
      </c>
      <c r="F64" s="440"/>
    </row>
    <row r="65" spans="1:6" s="9" customFormat="1" ht="31.5" x14ac:dyDescent="0.25">
      <c r="A65" s="439" t="s">
        <v>94</v>
      </c>
      <c r="B65" s="442" t="s">
        <v>95</v>
      </c>
      <c r="C65" s="504" t="s">
        <v>58</v>
      </c>
      <c r="D65" s="400">
        <v>600</v>
      </c>
      <c r="E65" s="400">
        <v>600</v>
      </c>
      <c r="F65" s="440"/>
    </row>
    <row r="66" spans="1:6" s="9" customFormat="1" ht="31.5" x14ac:dyDescent="0.25">
      <c r="A66" s="439" t="s">
        <v>96</v>
      </c>
      <c r="B66" s="564" t="s">
        <v>800</v>
      </c>
      <c r="C66" s="504" t="s">
        <v>58</v>
      </c>
      <c r="D66" s="400">
        <v>280</v>
      </c>
      <c r="E66" s="400">
        <v>280</v>
      </c>
      <c r="F66" s="440"/>
    </row>
    <row r="67" spans="1:6" s="9" customFormat="1" ht="25.5" customHeight="1" x14ac:dyDescent="0.25">
      <c r="A67" s="439" t="s">
        <v>98</v>
      </c>
      <c r="B67" s="441" t="s">
        <v>801</v>
      </c>
      <c r="C67" s="504" t="s">
        <v>58</v>
      </c>
      <c r="D67" s="400">
        <v>876</v>
      </c>
      <c r="E67" s="400">
        <v>876</v>
      </c>
      <c r="F67" s="440"/>
    </row>
    <row r="68" spans="1:6" s="9" customFormat="1" ht="25.5" customHeight="1" x14ac:dyDescent="0.25">
      <c r="A68" s="439" t="s">
        <v>100</v>
      </c>
      <c r="B68" s="441" t="s">
        <v>802</v>
      </c>
      <c r="C68" s="504" t="s">
        <v>58</v>
      </c>
      <c r="D68" s="400">
        <v>7052</v>
      </c>
      <c r="E68" s="400">
        <v>7052</v>
      </c>
      <c r="F68" s="440"/>
    </row>
    <row r="69" spans="1:6" s="9" customFormat="1" ht="25.5" customHeight="1" x14ac:dyDescent="0.25">
      <c r="A69" s="439" t="s">
        <v>102</v>
      </c>
      <c r="B69" s="565" t="s">
        <v>803</v>
      </c>
      <c r="C69" s="504" t="s">
        <v>58</v>
      </c>
      <c r="D69" s="400">
        <v>1200</v>
      </c>
      <c r="E69" s="400">
        <v>1200</v>
      </c>
      <c r="F69" s="440"/>
    </row>
    <row r="70" spans="1:6" s="9" customFormat="1" ht="25.5" customHeight="1" x14ac:dyDescent="0.25">
      <c r="A70" s="439" t="s">
        <v>804</v>
      </c>
      <c r="B70" s="9" t="s">
        <v>805</v>
      </c>
      <c r="C70" s="504" t="s">
        <v>58</v>
      </c>
      <c r="D70" s="400">
        <v>17916</v>
      </c>
      <c r="E70" s="400">
        <v>15216</v>
      </c>
      <c r="F70" s="440"/>
    </row>
    <row r="71" spans="1:6" s="9" customFormat="1" ht="25.5" customHeight="1" x14ac:dyDescent="0.25">
      <c r="A71" s="439" t="s">
        <v>806</v>
      </c>
      <c r="B71" s="442" t="s">
        <v>807</v>
      </c>
      <c r="C71" s="504" t="s">
        <v>58</v>
      </c>
      <c r="D71" s="400">
        <v>398</v>
      </c>
      <c r="E71" s="400">
        <v>398</v>
      </c>
      <c r="F71" s="440"/>
    </row>
    <row r="72" spans="1:6" s="9" customFormat="1" ht="25.5" customHeight="1" x14ac:dyDescent="0.25">
      <c r="A72" s="439" t="s">
        <v>808</v>
      </c>
      <c r="B72" s="442" t="s">
        <v>809</v>
      </c>
      <c r="C72" s="504" t="s">
        <v>58</v>
      </c>
      <c r="D72" s="400">
        <v>5726</v>
      </c>
      <c r="E72" s="400">
        <v>2806</v>
      </c>
      <c r="F72" s="440"/>
    </row>
    <row r="73" spans="1:6" s="9" customFormat="1" ht="25.5" customHeight="1" x14ac:dyDescent="0.25">
      <c r="A73" s="439" t="s">
        <v>810</v>
      </c>
      <c r="B73" s="442" t="s">
        <v>811</v>
      </c>
      <c r="C73" s="504" t="s">
        <v>58</v>
      </c>
      <c r="D73" s="400">
        <v>1503</v>
      </c>
      <c r="E73" s="400">
        <v>1503</v>
      </c>
      <c r="F73" s="440"/>
    </row>
    <row r="74" spans="1:6" s="9" customFormat="1" ht="25.5" customHeight="1" x14ac:dyDescent="0.25">
      <c r="A74" s="439" t="s">
        <v>812</v>
      </c>
      <c r="B74" s="442" t="s">
        <v>813</v>
      </c>
      <c r="C74" s="504" t="s">
        <v>58</v>
      </c>
      <c r="D74" s="400">
        <v>11345</v>
      </c>
      <c r="E74" s="400">
        <v>956</v>
      </c>
      <c r="F74" s="440"/>
    </row>
    <row r="75" spans="1:6" s="9" customFormat="1" ht="33" customHeight="1" x14ac:dyDescent="0.25">
      <c r="A75" s="517" t="s">
        <v>21</v>
      </c>
      <c r="B75" s="438" t="s">
        <v>104</v>
      </c>
      <c r="C75" s="504" t="s">
        <v>58</v>
      </c>
      <c r="D75" s="505">
        <v>160000</v>
      </c>
      <c r="E75" s="505">
        <v>160000</v>
      </c>
      <c r="F75" s="440"/>
    </row>
    <row r="76" spans="1:6" s="9" customFormat="1" ht="33" customHeight="1" x14ac:dyDescent="0.25">
      <c r="A76" s="439" t="s">
        <v>105</v>
      </c>
      <c r="B76" s="441" t="s">
        <v>106</v>
      </c>
      <c r="C76" s="504" t="s">
        <v>58</v>
      </c>
      <c r="D76" s="400">
        <v>160000</v>
      </c>
      <c r="E76" s="400">
        <v>160000</v>
      </c>
      <c r="F76" s="440"/>
    </row>
    <row r="77" spans="1:6" s="9" customFormat="1" ht="33" customHeight="1" x14ac:dyDescent="0.25">
      <c r="A77" s="439" t="s">
        <v>107</v>
      </c>
      <c r="B77" s="441" t="s">
        <v>108</v>
      </c>
      <c r="C77" s="504" t="s">
        <v>58</v>
      </c>
      <c r="D77" s="400"/>
      <c r="E77" s="400"/>
      <c r="F77" s="440"/>
    </row>
    <row r="78" spans="1:6" s="9" customFormat="1" ht="33" customHeight="1" x14ac:dyDescent="0.25">
      <c r="A78" s="517" t="s">
        <v>24</v>
      </c>
      <c r="B78" s="438" t="s">
        <v>109</v>
      </c>
      <c r="C78" s="504" t="s">
        <v>58</v>
      </c>
      <c r="D78" s="505">
        <v>71235</v>
      </c>
      <c r="E78" s="505">
        <v>61964</v>
      </c>
      <c r="F78" s="440"/>
    </row>
    <row r="79" spans="1:6" s="9" customFormat="1" ht="33" customHeight="1" x14ac:dyDescent="0.25">
      <c r="A79" s="517" t="s">
        <v>110</v>
      </c>
      <c r="B79" s="438" t="s">
        <v>111</v>
      </c>
      <c r="C79" s="504" t="s">
        <v>58</v>
      </c>
      <c r="D79" s="505">
        <v>71098</v>
      </c>
      <c r="E79" s="505">
        <v>61964</v>
      </c>
      <c r="F79" s="440"/>
    </row>
    <row r="80" spans="1:6" s="9" customFormat="1" ht="33" customHeight="1" x14ac:dyDescent="0.25">
      <c r="A80" s="439" t="s">
        <v>112</v>
      </c>
      <c r="B80" s="441" t="s">
        <v>113</v>
      </c>
      <c r="C80" s="504" t="s">
        <v>58</v>
      </c>
      <c r="D80" s="400">
        <v>6113</v>
      </c>
      <c r="E80" s="400"/>
      <c r="F80" s="440"/>
    </row>
    <row r="81" spans="1:11" s="9" customFormat="1" ht="33" customHeight="1" x14ac:dyDescent="0.25">
      <c r="A81" s="439" t="s">
        <v>114</v>
      </c>
      <c r="B81" s="441" t="s">
        <v>115</v>
      </c>
      <c r="C81" s="504" t="s">
        <v>58</v>
      </c>
      <c r="D81" s="400"/>
      <c r="E81" s="400"/>
      <c r="F81" s="440"/>
    </row>
    <row r="82" spans="1:11" s="9" customFormat="1" ht="33" customHeight="1" x14ac:dyDescent="0.25">
      <c r="A82" s="439" t="s">
        <v>116</v>
      </c>
      <c r="B82" s="441" t="s">
        <v>117</v>
      </c>
      <c r="C82" s="504" t="s">
        <v>58</v>
      </c>
      <c r="D82" s="400">
        <v>61971</v>
      </c>
      <c r="E82" s="400">
        <v>91964</v>
      </c>
      <c r="F82" s="443"/>
    </row>
    <row r="83" spans="1:11" s="9" customFormat="1" ht="33" customHeight="1" x14ac:dyDescent="0.25">
      <c r="A83" s="439" t="s">
        <v>118</v>
      </c>
      <c r="B83" s="444" t="s">
        <v>119</v>
      </c>
      <c r="C83" s="504" t="s">
        <v>58</v>
      </c>
      <c r="D83" s="400">
        <v>3014</v>
      </c>
      <c r="E83" s="400"/>
      <c r="F83" s="440"/>
    </row>
    <row r="84" spans="1:11" s="9" customFormat="1" ht="33" customHeight="1" x14ac:dyDescent="0.25">
      <c r="A84" s="439" t="s">
        <v>120</v>
      </c>
      <c r="B84" s="441" t="s">
        <v>121</v>
      </c>
      <c r="C84" s="504" t="s">
        <v>58</v>
      </c>
      <c r="D84" s="400"/>
      <c r="E84" s="400"/>
      <c r="F84" s="440"/>
    </row>
    <row r="85" spans="1:11" s="60" customFormat="1" ht="33" customHeight="1" x14ac:dyDescent="0.25">
      <c r="A85" s="518" t="s">
        <v>122</v>
      </c>
      <c r="B85" s="445" t="s">
        <v>123</v>
      </c>
      <c r="C85" s="504" t="s">
        <v>58</v>
      </c>
      <c r="D85" s="505">
        <v>137</v>
      </c>
      <c r="E85" s="505"/>
      <c r="F85" s="443"/>
    </row>
    <row r="86" spans="1:11" s="9" customFormat="1" ht="33" customHeight="1" x14ac:dyDescent="0.25">
      <c r="A86" s="394" t="s">
        <v>124</v>
      </c>
      <c r="B86" s="441" t="s">
        <v>121</v>
      </c>
      <c r="C86" s="504" t="s">
        <v>58</v>
      </c>
      <c r="D86" s="566">
        <v>137</v>
      </c>
      <c r="E86" s="563"/>
      <c r="F86" s="440"/>
    </row>
    <row r="87" spans="1:11" s="9" customFormat="1" ht="33" customHeight="1" x14ac:dyDescent="0.25">
      <c r="A87" s="516" t="s">
        <v>156</v>
      </c>
      <c r="B87" s="732" t="s">
        <v>127</v>
      </c>
      <c r="C87" s="733"/>
      <c r="D87" s="733"/>
      <c r="E87" s="733"/>
      <c r="F87" s="734"/>
    </row>
    <row r="88" spans="1:11" s="60" customFormat="1" ht="33" customHeight="1" x14ac:dyDescent="0.25">
      <c r="A88" s="460">
        <v>1</v>
      </c>
      <c r="B88" s="446" t="s">
        <v>128</v>
      </c>
      <c r="C88" s="698"/>
      <c r="D88" s="699"/>
      <c r="E88" s="699"/>
      <c r="F88" s="699"/>
    </row>
    <row r="89" spans="1:11" s="9" customFormat="1" ht="33" customHeight="1" x14ac:dyDescent="0.25">
      <c r="A89" s="464" t="s">
        <v>129</v>
      </c>
      <c r="B89" s="396" t="s">
        <v>130</v>
      </c>
      <c r="C89" s="397" t="s">
        <v>131</v>
      </c>
      <c r="D89" s="369">
        <v>1117</v>
      </c>
      <c r="E89" s="375">
        <v>1110</v>
      </c>
      <c r="F89" s="369">
        <f>E89/D89*100</f>
        <v>99.37332139659803</v>
      </c>
    </row>
    <row r="90" spans="1:11" s="9" customFormat="1" ht="33" customHeight="1" x14ac:dyDescent="0.25">
      <c r="A90" s="464" t="s">
        <v>6</v>
      </c>
      <c r="B90" s="396" t="s">
        <v>132</v>
      </c>
      <c r="C90" s="397" t="s">
        <v>131</v>
      </c>
      <c r="D90" s="369">
        <v>380</v>
      </c>
      <c r="E90" s="375">
        <v>380</v>
      </c>
      <c r="F90" s="369">
        <f>E90/D90*100</f>
        <v>100</v>
      </c>
    </row>
    <row r="91" spans="1:11" s="9" customFormat="1" ht="33" customHeight="1" x14ac:dyDescent="0.25">
      <c r="A91" s="464" t="s">
        <v>6</v>
      </c>
      <c r="B91" s="396" t="s">
        <v>133</v>
      </c>
      <c r="C91" s="397" t="s">
        <v>131</v>
      </c>
      <c r="D91" s="369">
        <v>730</v>
      </c>
      <c r="E91" s="375">
        <f>E89-E90</f>
        <v>730</v>
      </c>
      <c r="F91" s="369">
        <f>E91/D91*100</f>
        <v>100</v>
      </c>
    </row>
    <row r="92" spans="1:11" s="9" customFormat="1" ht="33" customHeight="1" x14ac:dyDescent="0.25">
      <c r="A92" s="464" t="s">
        <v>129</v>
      </c>
      <c r="B92" s="396" t="s">
        <v>134</v>
      </c>
      <c r="C92" s="397" t="s">
        <v>135</v>
      </c>
      <c r="D92" s="447">
        <f>D89/627000*10000</f>
        <v>17.814992025518343</v>
      </c>
      <c r="E92" s="448">
        <f>E89/627000*10000</f>
        <v>17.703349282296653</v>
      </c>
      <c r="F92" s="449" t="s">
        <v>540</v>
      </c>
    </row>
    <row r="93" spans="1:11" s="9" customFormat="1" ht="33" customHeight="1" x14ac:dyDescent="0.25">
      <c r="A93" s="460">
        <v>2</v>
      </c>
      <c r="B93" s="446" t="s">
        <v>137</v>
      </c>
      <c r="C93" s="730"/>
      <c r="D93" s="730"/>
      <c r="E93" s="730"/>
      <c r="F93" s="730"/>
      <c r="K93" s="395"/>
    </row>
    <row r="94" spans="1:11" s="9" customFormat="1" ht="33" customHeight="1" x14ac:dyDescent="0.25">
      <c r="A94" s="464" t="s">
        <v>129</v>
      </c>
      <c r="B94" s="450" t="s">
        <v>138</v>
      </c>
      <c r="C94" s="397" t="s">
        <v>139</v>
      </c>
      <c r="D94" s="123"/>
      <c r="E94" s="123">
        <f>(E95+E96)/627000</f>
        <v>0.9216826156299841</v>
      </c>
      <c r="F94" s="451"/>
    </row>
    <row r="95" spans="1:11" s="9" customFormat="1" ht="33" customHeight="1" x14ac:dyDescent="0.25">
      <c r="A95" s="464" t="s">
        <v>6</v>
      </c>
      <c r="B95" s="396" t="s">
        <v>140</v>
      </c>
      <c r="C95" s="397" t="s">
        <v>139</v>
      </c>
      <c r="D95" s="369">
        <v>95000</v>
      </c>
      <c r="E95" s="369">
        <v>126635</v>
      </c>
      <c r="F95" s="369">
        <f>E95/D95*100</f>
        <v>133.29999999999998</v>
      </c>
    </row>
    <row r="96" spans="1:11" s="9" customFormat="1" ht="33" customHeight="1" x14ac:dyDescent="0.25">
      <c r="A96" s="464" t="s">
        <v>6</v>
      </c>
      <c r="B96" s="396" t="s">
        <v>141</v>
      </c>
      <c r="C96" s="397" t="s">
        <v>139</v>
      </c>
      <c r="D96" s="369">
        <v>287500</v>
      </c>
      <c r="E96" s="375">
        <v>451260</v>
      </c>
      <c r="F96" s="369">
        <f t="shared" ref="F96:F102" si="0">E96/D96*100</f>
        <v>156.96</v>
      </c>
    </row>
    <row r="97" spans="1:6" s="9" customFormat="1" ht="33" customHeight="1" x14ac:dyDescent="0.25">
      <c r="A97" s="464" t="s">
        <v>6</v>
      </c>
      <c r="B97" s="396" t="s">
        <v>142</v>
      </c>
      <c r="C97" s="397" t="s">
        <v>143</v>
      </c>
      <c r="D97" s="369">
        <v>0</v>
      </c>
      <c r="E97" s="375">
        <v>386894</v>
      </c>
      <c r="F97" s="369"/>
    </row>
    <row r="98" spans="1:6" s="9" customFormat="1" ht="33" customHeight="1" x14ac:dyDescent="0.25">
      <c r="A98" s="464" t="s">
        <v>6</v>
      </c>
      <c r="B98" s="396" t="s">
        <v>553</v>
      </c>
      <c r="C98" s="397" t="s">
        <v>217</v>
      </c>
      <c r="D98" s="369"/>
      <c r="E98" s="375">
        <v>85898</v>
      </c>
      <c r="F98" s="369"/>
    </row>
    <row r="99" spans="1:6" s="9" customFormat="1" ht="33" customHeight="1" x14ac:dyDescent="0.25">
      <c r="A99" s="464" t="s">
        <v>6</v>
      </c>
      <c r="B99" s="396" t="s">
        <v>554</v>
      </c>
      <c r="C99" s="397" t="s">
        <v>217</v>
      </c>
      <c r="D99" s="369"/>
      <c r="E99" s="375">
        <v>384089</v>
      </c>
      <c r="F99" s="369"/>
    </row>
    <row r="100" spans="1:6" s="9" customFormat="1" ht="33" customHeight="1" x14ac:dyDescent="0.25">
      <c r="A100" s="464" t="s">
        <v>129</v>
      </c>
      <c r="B100" s="450" t="s">
        <v>144</v>
      </c>
      <c r="C100" s="397" t="s">
        <v>139</v>
      </c>
      <c r="D100" s="369">
        <v>60000</v>
      </c>
      <c r="E100" s="397">
        <f>E101+E102</f>
        <v>69176</v>
      </c>
      <c r="F100" s="369">
        <f t="shared" si="0"/>
        <v>115.29333333333334</v>
      </c>
    </row>
    <row r="101" spans="1:6" s="9" customFormat="1" ht="33" customHeight="1" x14ac:dyDescent="0.25">
      <c r="A101" s="464" t="s">
        <v>6</v>
      </c>
      <c r="B101" s="396" t="s">
        <v>552</v>
      </c>
      <c r="C101" s="397" t="s">
        <v>139</v>
      </c>
      <c r="D101" s="369">
        <v>19000</v>
      </c>
      <c r="E101" s="375">
        <v>20270</v>
      </c>
      <c r="F101" s="369">
        <f t="shared" si="0"/>
        <v>106.68421052631578</v>
      </c>
    </row>
    <row r="102" spans="1:6" s="9" customFormat="1" ht="33" customHeight="1" x14ac:dyDescent="0.25">
      <c r="A102" s="464" t="s">
        <v>6</v>
      </c>
      <c r="B102" s="396" t="s">
        <v>796</v>
      </c>
      <c r="C102" s="397" t="s">
        <v>139</v>
      </c>
      <c r="D102" s="369">
        <v>41000</v>
      </c>
      <c r="E102" s="369">
        <v>48906</v>
      </c>
      <c r="F102" s="369">
        <f t="shared" si="0"/>
        <v>119.28292682926829</v>
      </c>
    </row>
    <row r="103" spans="1:6" s="9" customFormat="1" ht="33" customHeight="1" x14ac:dyDescent="0.25">
      <c r="A103" s="464" t="s">
        <v>129</v>
      </c>
      <c r="B103" s="396" t="s">
        <v>147</v>
      </c>
      <c r="C103" s="397" t="s">
        <v>148</v>
      </c>
      <c r="D103" s="369" t="s">
        <v>151</v>
      </c>
      <c r="E103" s="452">
        <v>5.9</v>
      </c>
      <c r="F103" s="369" t="s">
        <v>136</v>
      </c>
    </row>
    <row r="104" spans="1:6" s="9" customFormat="1" ht="33" customHeight="1" x14ac:dyDescent="0.25">
      <c r="A104" s="464" t="s">
        <v>129</v>
      </c>
      <c r="B104" s="396" t="s">
        <v>150</v>
      </c>
      <c r="C104" s="397" t="s">
        <v>148</v>
      </c>
      <c r="D104" s="369" t="s">
        <v>543</v>
      </c>
      <c r="E104" s="453" t="s">
        <v>544</v>
      </c>
      <c r="F104" s="369" t="s">
        <v>136</v>
      </c>
    </row>
    <row r="105" spans="1:6" s="9" customFormat="1" ht="33" customHeight="1" x14ac:dyDescent="0.25">
      <c r="A105" s="464" t="s">
        <v>129</v>
      </c>
      <c r="B105" s="396" t="s">
        <v>152</v>
      </c>
      <c r="C105" s="397" t="s">
        <v>153</v>
      </c>
      <c r="D105" s="398" t="s">
        <v>154</v>
      </c>
      <c r="E105" s="398">
        <v>86</v>
      </c>
      <c r="F105" s="398" t="s">
        <v>136</v>
      </c>
    </row>
    <row r="106" spans="1:6" s="9" customFormat="1" ht="33" customHeight="1" x14ac:dyDescent="0.25">
      <c r="A106" s="464" t="s">
        <v>129</v>
      </c>
      <c r="B106" s="396" t="s">
        <v>155</v>
      </c>
      <c r="C106" s="397" t="s">
        <v>153</v>
      </c>
      <c r="D106" s="398" t="s">
        <v>545</v>
      </c>
      <c r="E106" s="401" t="s">
        <v>546</v>
      </c>
      <c r="F106" s="398" t="s">
        <v>136</v>
      </c>
    </row>
    <row r="107" spans="1:6" s="9" customFormat="1" ht="33" customHeight="1" x14ac:dyDescent="0.25">
      <c r="A107" s="464" t="s">
        <v>129</v>
      </c>
      <c r="B107" s="396" t="s">
        <v>547</v>
      </c>
      <c r="C107" s="397" t="s">
        <v>139</v>
      </c>
      <c r="D107" s="398" t="s">
        <v>548</v>
      </c>
      <c r="E107" s="399">
        <v>4887</v>
      </c>
      <c r="F107" s="398" t="s">
        <v>287</v>
      </c>
    </row>
    <row r="108" spans="1:6" s="9" customFormat="1" ht="33" customHeight="1" x14ac:dyDescent="0.25">
      <c r="A108" s="464" t="s">
        <v>129</v>
      </c>
      <c r="B108" s="396" t="s">
        <v>549</v>
      </c>
      <c r="C108" s="397" t="s">
        <v>139</v>
      </c>
      <c r="D108" s="398">
        <v>14250</v>
      </c>
      <c r="E108" s="508">
        <v>23972</v>
      </c>
      <c r="F108" s="398" t="s">
        <v>287</v>
      </c>
    </row>
    <row r="109" spans="1:6" s="9" customFormat="1" ht="33" customHeight="1" x14ac:dyDescent="0.25">
      <c r="A109" s="464" t="s">
        <v>129</v>
      </c>
      <c r="B109" s="396" t="s">
        <v>550</v>
      </c>
      <c r="C109" s="397" t="s">
        <v>551</v>
      </c>
      <c r="D109" s="398">
        <v>15</v>
      </c>
      <c r="E109" s="399">
        <v>16</v>
      </c>
      <c r="F109" s="373">
        <f>E109/D109</f>
        <v>1.0666666666666667</v>
      </c>
    </row>
    <row r="110" spans="1:6" s="9" customFormat="1" ht="33" customHeight="1" x14ac:dyDescent="0.25">
      <c r="A110" s="464" t="s">
        <v>129</v>
      </c>
      <c r="B110" s="469" t="s">
        <v>815</v>
      </c>
      <c r="C110" s="397" t="s">
        <v>551</v>
      </c>
      <c r="D110" s="398">
        <v>110</v>
      </c>
      <c r="E110" s="399">
        <v>738</v>
      </c>
      <c r="F110" s="373">
        <f>E110/D110</f>
        <v>6.709090909090909</v>
      </c>
    </row>
    <row r="111" spans="1:6" s="9" customFormat="1" ht="15.75" x14ac:dyDescent="0.25">
      <c r="A111" s="460" t="s">
        <v>819</v>
      </c>
      <c r="B111" s="713" t="s">
        <v>157</v>
      </c>
      <c r="C111" s="721"/>
      <c r="D111" s="721"/>
      <c r="E111" s="721"/>
      <c r="F111" s="714"/>
    </row>
    <row r="112" spans="1:6" s="61" customFormat="1" ht="31.5" customHeight="1" x14ac:dyDescent="0.25">
      <c r="A112" s="460">
        <v>1</v>
      </c>
      <c r="B112" s="732" t="s">
        <v>744</v>
      </c>
      <c r="C112" s="733"/>
      <c r="D112" s="733"/>
      <c r="E112" s="733"/>
      <c r="F112" s="734"/>
    </row>
    <row r="113" spans="1:6" s="61" customFormat="1" ht="31.5" customHeight="1" x14ac:dyDescent="0.25">
      <c r="A113" s="460" t="s">
        <v>61</v>
      </c>
      <c r="B113" s="732" t="s">
        <v>768</v>
      </c>
      <c r="C113" s="733"/>
      <c r="D113" s="733"/>
      <c r="E113" s="733"/>
      <c r="F113" s="734"/>
    </row>
    <row r="114" spans="1:6" s="61" customFormat="1" ht="31.5" customHeight="1" x14ac:dyDescent="0.25">
      <c r="A114" s="253" t="s">
        <v>776</v>
      </c>
      <c r="B114" s="446" t="s">
        <v>757</v>
      </c>
      <c r="C114" s="729"/>
      <c r="D114" s="729"/>
      <c r="E114" s="729"/>
      <c r="F114" s="729"/>
    </row>
    <row r="115" spans="1:6" s="61" customFormat="1" ht="31.5" customHeight="1" x14ac:dyDescent="0.25">
      <c r="A115" s="519" t="s">
        <v>129</v>
      </c>
      <c r="B115" s="491" t="s">
        <v>500</v>
      </c>
      <c r="C115" s="492" t="s">
        <v>26</v>
      </c>
      <c r="D115" s="492">
        <v>71</v>
      </c>
      <c r="E115" s="492">
        <v>71</v>
      </c>
      <c r="F115" s="492">
        <v>71</v>
      </c>
    </row>
    <row r="116" spans="1:6" s="61" customFormat="1" ht="31.5" customHeight="1" x14ac:dyDescent="0.25">
      <c r="A116" s="519" t="s">
        <v>129</v>
      </c>
      <c r="B116" s="491" t="s">
        <v>502</v>
      </c>
      <c r="C116" s="492" t="s">
        <v>217</v>
      </c>
      <c r="D116" s="493">
        <v>3010</v>
      </c>
      <c r="E116" s="493">
        <v>4666</v>
      </c>
      <c r="F116" s="495">
        <f>E116/D116</f>
        <v>1.5501661129568107</v>
      </c>
    </row>
    <row r="117" spans="1:6" s="61" customFormat="1" ht="31.5" customHeight="1" x14ac:dyDescent="0.25">
      <c r="A117" s="521" t="s">
        <v>129</v>
      </c>
      <c r="B117" s="491" t="s">
        <v>679</v>
      </c>
      <c r="C117" s="474" t="s">
        <v>367</v>
      </c>
      <c r="D117" s="492" t="s">
        <v>680</v>
      </c>
      <c r="E117" s="509" t="s">
        <v>703</v>
      </c>
      <c r="F117" s="492" t="s">
        <v>540</v>
      </c>
    </row>
    <row r="118" spans="1:6" s="61" customFormat="1" ht="39" customHeight="1" x14ac:dyDescent="0.25">
      <c r="A118" s="521" t="s">
        <v>129</v>
      </c>
      <c r="B118" s="491" t="s">
        <v>793</v>
      </c>
      <c r="C118" s="492" t="s">
        <v>200</v>
      </c>
      <c r="D118" s="492">
        <v>30</v>
      </c>
      <c r="E118" s="492">
        <v>30.5</v>
      </c>
      <c r="F118" s="495">
        <f>E118/D118</f>
        <v>1.0166666666666666</v>
      </c>
    </row>
    <row r="119" spans="1:6" s="61" customFormat="1" ht="38.25" customHeight="1" x14ac:dyDescent="0.25">
      <c r="A119" s="521" t="s">
        <v>129</v>
      </c>
      <c r="B119" s="491" t="s">
        <v>794</v>
      </c>
      <c r="C119" s="492" t="s">
        <v>200</v>
      </c>
      <c r="D119" s="492">
        <v>50</v>
      </c>
      <c r="E119" s="492">
        <v>51.4</v>
      </c>
      <c r="F119" s="495">
        <f>E119/D119</f>
        <v>1.028</v>
      </c>
    </row>
    <row r="120" spans="1:6" s="61" customFormat="1" ht="31.5" customHeight="1" x14ac:dyDescent="0.25">
      <c r="A120" s="521" t="s">
        <v>129</v>
      </c>
      <c r="B120" s="494" t="s">
        <v>795</v>
      </c>
      <c r="C120" s="492" t="s">
        <v>200</v>
      </c>
      <c r="D120" s="492">
        <v>34</v>
      </c>
      <c r="E120" s="492">
        <v>35.9</v>
      </c>
      <c r="F120" s="495">
        <f>E120/D120</f>
        <v>1.0558823529411765</v>
      </c>
    </row>
    <row r="121" spans="1:6" s="61" customFormat="1" ht="31.5" customHeight="1" x14ac:dyDescent="0.25">
      <c r="A121" s="521" t="s">
        <v>129</v>
      </c>
      <c r="B121" s="494" t="s">
        <v>681</v>
      </c>
      <c r="C121" s="492" t="s">
        <v>170</v>
      </c>
      <c r="D121" s="561">
        <v>85</v>
      </c>
      <c r="E121" s="492">
        <v>98</v>
      </c>
      <c r="F121" s="492" t="s">
        <v>203</v>
      </c>
    </row>
    <row r="122" spans="1:6" s="61" customFormat="1" ht="31.5" customHeight="1" x14ac:dyDescent="0.25">
      <c r="A122" s="519" t="s">
        <v>777</v>
      </c>
      <c r="B122" s="446" t="s">
        <v>758</v>
      </c>
      <c r="C122" s="454"/>
      <c r="D122" s="455"/>
      <c r="E122" s="458"/>
      <c r="F122" s="457"/>
    </row>
    <row r="123" spans="1:6" s="61" customFormat="1" ht="31.5" customHeight="1" x14ac:dyDescent="0.25">
      <c r="A123" s="521" t="s">
        <v>129</v>
      </c>
      <c r="B123" s="496" t="s">
        <v>513</v>
      </c>
      <c r="C123" s="483" t="s">
        <v>139</v>
      </c>
      <c r="D123" s="493">
        <v>100000</v>
      </c>
      <c r="E123" s="493">
        <v>132859</v>
      </c>
      <c r="F123" s="493">
        <v>100000</v>
      </c>
    </row>
    <row r="124" spans="1:6" s="61" customFormat="1" ht="31.5" customHeight="1" x14ac:dyDescent="0.25">
      <c r="A124" s="521" t="s">
        <v>129</v>
      </c>
      <c r="B124" s="496" t="s">
        <v>682</v>
      </c>
      <c r="C124" s="483" t="s">
        <v>162</v>
      </c>
      <c r="D124" s="492" t="s">
        <v>515</v>
      </c>
      <c r="E124" s="492">
        <v>0.3</v>
      </c>
      <c r="F124" s="492" t="s">
        <v>515</v>
      </c>
    </row>
    <row r="125" spans="1:6" s="61" customFormat="1" ht="31.5" customHeight="1" x14ac:dyDescent="0.25">
      <c r="A125" s="521" t="s">
        <v>129</v>
      </c>
      <c r="B125" s="496" t="s">
        <v>516</v>
      </c>
      <c r="C125" s="483" t="s">
        <v>170</v>
      </c>
      <c r="D125" s="492" t="s">
        <v>517</v>
      </c>
      <c r="E125" s="492">
        <v>50</v>
      </c>
      <c r="F125" s="492" t="s">
        <v>517</v>
      </c>
    </row>
    <row r="126" spans="1:6" s="61" customFormat="1" ht="31.5" customHeight="1" x14ac:dyDescent="0.25">
      <c r="A126" s="521" t="s">
        <v>129</v>
      </c>
      <c r="B126" s="496" t="s">
        <v>683</v>
      </c>
      <c r="C126" s="483" t="s">
        <v>45</v>
      </c>
      <c r="D126" s="492" t="s">
        <v>519</v>
      </c>
      <c r="E126" s="492">
        <v>6.9000000000000006E-2</v>
      </c>
      <c r="F126" s="492" t="s">
        <v>684</v>
      </c>
    </row>
    <row r="127" spans="1:6" s="61" customFormat="1" ht="31.5" customHeight="1" x14ac:dyDescent="0.25">
      <c r="A127" s="521" t="s">
        <v>129</v>
      </c>
      <c r="B127" s="496" t="s">
        <v>685</v>
      </c>
      <c r="C127" s="483" t="s">
        <v>170</v>
      </c>
      <c r="D127" s="229" t="s">
        <v>472</v>
      </c>
      <c r="E127" s="229" t="s">
        <v>472</v>
      </c>
      <c r="F127" s="229" t="s">
        <v>472</v>
      </c>
    </row>
    <row r="128" spans="1:6" s="61" customFormat="1" ht="31.5" customHeight="1" x14ac:dyDescent="0.25">
      <c r="A128" s="253" t="s">
        <v>778</v>
      </c>
      <c r="B128" s="539" t="s">
        <v>759</v>
      </c>
      <c r="C128" s="462"/>
      <c r="D128" s="462"/>
      <c r="E128" s="462"/>
      <c r="F128" s="462"/>
    </row>
    <row r="129" spans="1:6" s="61" customFormat="1" ht="31.5" customHeight="1" x14ac:dyDescent="0.25">
      <c r="A129" s="513" t="s">
        <v>129</v>
      </c>
      <c r="B129" s="523" t="s">
        <v>569</v>
      </c>
      <c r="C129" s="410" t="s">
        <v>139</v>
      </c>
      <c r="D129" s="411">
        <v>2000</v>
      </c>
      <c r="E129" s="411">
        <v>215</v>
      </c>
      <c r="F129" s="411" t="s">
        <v>570</v>
      </c>
    </row>
    <row r="130" spans="1:6" s="61" customFormat="1" ht="31.5" customHeight="1" x14ac:dyDescent="0.25">
      <c r="A130" s="513" t="s">
        <v>129</v>
      </c>
      <c r="B130" s="523" t="s">
        <v>571</v>
      </c>
      <c r="C130" s="410" t="s">
        <v>572</v>
      </c>
      <c r="D130" s="411" t="s">
        <v>573</v>
      </c>
      <c r="E130" s="411" t="s">
        <v>574</v>
      </c>
      <c r="F130" s="411" t="s">
        <v>136</v>
      </c>
    </row>
    <row r="131" spans="1:6" s="61" customFormat="1" ht="31.5" customHeight="1" x14ac:dyDescent="0.25">
      <c r="A131" s="513" t="s">
        <v>129</v>
      </c>
      <c r="B131" s="523" t="s">
        <v>575</v>
      </c>
      <c r="C131" s="410" t="s">
        <v>576</v>
      </c>
      <c r="D131" s="411">
        <v>0</v>
      </c>
      <c r="E131" s="411">
        <v>0</v>
      </c>
      <c r="F131" s="411" t="s">
        <v>136</v>
      </c>
    </row>
    <row r="132" spans="1:6" s="61" customFormat="1" ht="31.5" customHeight="1" x14ac:dyDescent="0.25">
      <c r="A132" s="513" t="s">
        <v>129</v>
      </c>
      <c r="B132" s="523" t="s">
        <v>577</v>
      </c>
      <c r="C132" s="410" t="s">
        <v>165</v>
      </c>
      <c r="D132" s="410">
        <v>75000</v>
      </c>
      <c r="E132" s="415">
        <v>67139</v>
      </c>
      <c r="F132" s="416">
        <f>E132/D132</f>
        <v>0.89518666666666669</v>
      </c>
    </row>
    <row r="133" spans="1:6" s="61" customFormat="1" ht="31.5" customHeight="1" x14ac:dyDescent="0.25">
      <c r="A133" s="513" t="s">
        <v>129</v>
      </c>
      <c r="B133" s="523" t="s">
        <v>578</v>
      </c>
      <c r="C133" s="410" t="s">
        <v>165</v>
      </c>
      <c r="D133" s="410">
        <v>5</v>
      </c>
      <c r="E133" s="410">
        <v>0</v>
      </c>
      <c r="F133" s="410"/>
    </row>
    <row r="134" spans="1:6" s="61" customFormat="1" ht="31.5" customHeight="1" x14ac:dyDescent="0.25">
      <c r="A134" s="513" t="s">
        <v>129</v>
      </c>
      <c r="B134" s="523" t="s">
        <v>579</v>
      </c>
      <c r="C134" s="410" t="s">
        <v>580</v>
      </c>
      <c r="D134" s="411">
        <v>40</v>
      </c>
      <c r="E134" s="417">
        <v>60930</v>
      </c>
      <c r="F134" s="411" t="s">
        <v>581</v>
      </c>
    </row>
    <row r="135" spans="1:6" s="61" customFormat="1" ht="31.5" customHeight="1" x14ac:dyDescent="0.25">
      <c r="A135" s="253" t="s">
        <v>779</v>
      </c>
      <c r="B135" s="710" t="s">
        <v>760</v>
      </c>
      <c r="C135" s="710"/>
      <c r="D135" s="546"/>
      <c r="E135" s="546"/>
      <c r="F135" s="546"/>
    </row>
    <row r="136" spans="1:6" s="61" customFormat="1" ht="31.5" customHeight="1" x14ac:dyDescent="0.25">
      <c r="A136" s="544" t="s">
        <v>129</v>
      </c>
      <c r="B136" s="527" t="s">
        <v>555</v>
      </c>
      <c r="C136" s="528" t="s">
        <v>170</v>
      </c>
      <c r="D136" s="529" t="s">
        <v>556</v>
      </c>
      <c r="E136" s="537" t="s">
        <v>566</v>
      </c>
      <c r="F136" s="530" t="s">
        <v>567</v>
      </c>
    </row>
    <row r="137" spans="1:6" s="61" customFormat="1" ht="31.5" customHeight="1" x14ac:dyDescent="0.25">
      <c r="A137" s="513" t="s">
        <v>129</v>
      </c>
      <c r="B137" s="402" t="s">
        <v>557</v>
      </c>
      <c r="C137" s="410" t="s">
        <v>170</v>
      </c>
      <c r="D137" s="410" t="s">
        <v>558</v>
      </c>
      <c r="E137" s="411">
        <v>0</v>
      </c>
      <c r="F137" s="403" t="s">
        <v>136</v>
      </c>
    </row>
    <row r="138" spans="1:6" s="61" customFormat="1" ht="31.5" customHeight="1" x14ac:dyDescent="0.25">
      <c r="A138" s="513" t="s">
        <v>129</v>
      </c>
      <c r="B138" s="402" t="s">
        <v>559</v>
      </c>
      <c r="C138" s="410" t="s">
        <v>170</v>
      </c>
      <c r="D138" s="410">
        <v>100</v>
      </c>
      <c r="E138" s="411">
        <v>100</v>
      </c>
      <c r="F138" s="411" t="s">
        <v>136</v>
      </c>
    </row>
    <row r="139" spans="1:6" s="61" customFormat="1" ht="31.5" customHeight="1" x14ac:dyDescent="0.25">
      <c r="A139" s="513" t="s">
        <v>129</v>
      </c>
      <c r="B139" s="402" t="s">
        <v>560</v>
      </c>
      <c r="C139" s="410" t="s">
        <v>170</v>
      </c>
      <c r="D139" s="411">
        <v>100</v>
      </c>
      <c r="E139" s="412">
        <v>100</v>
      </c>
      <c r="F139" s="409" t="s">
        <v>184</v>
      </c>
    </row>
    <row r="140" spans="1:6" s="61" customFormat="1" ht="37.5" customHeight="1" x14ac:dyDescent="0.25">
      <c r="A140" s="544" t="s">
        <v>129</v>
      </c>
      <c r="B140" s="527" t="s">
        <v>561</v>
      </c>
      <c r="C140" s="528" t="s">
        <v>170</v>
      </c>
      <c r="D140" s="528" t="s">
        <v>187</v>
      </c>
      <c r="E140" s="537" t="s">
        <v>562</v>
      </c>
      <c r="F140" s="537" t="s">
        <v>184</v>
      </c>
    </row>
    <row r="141" spans="1:6" s="61" customFormat="1" ht="51.75" customHeight="1" x14ac:dyDescent="0.25">
      <c r="A141" s="513" t="s">
        <v>129</v>
      </c>
      <c r="B141" s="512" t="s">
        <v>563</v>
      </c>
      <c r="C141" s="410" t="s">
        <v>170</v>
      </c>
      <c r="D141" s="410" t="s">
        <v>171</v>
      </c>
      <c r="E141" s="410" t="s">
        <v>568</v>
      </c>
      <c r="F141" s="410" t="s">
        <v>184</v>
      </c>
    </row>
    <row r="142" spans="1:6" s="61" customFormat="1" ht="31.5" customHeight="1" x14ac:dyDescent="0.25">
      <c r="A142" s="513" t="s">
        <v>129</v>
      </c>
      <c r="B142" s="512" t="s">
        <v>564</v>
      </c>
      <c r="C142" s="410" t="s">
        <v>170</v>
      </c>
      <c r="D142" s="410">
        <v>100</v>
      </c>
      <c r="E142" s="413" t="s">
        <v>565</v>
      </c>
      <c r="F142" s="411" t="s">
        <v>136</v>
      </c>
    </row>
    <row r="143" spans="1:6" s="61" customFormat="1" ht="31.5" customHeight="1" x14ac:dyDescent="0.25">
      <c r="A143" s="253" t="s">
        <v>780</v>
      </c>
      <c r="B143" s="446" t="s">
        <v>761</v>
      </c>
      <c r="C143" s="718"/>
      <c r="D143" s="718"/>
      <c r="E143" s="718"/>
      <c r="F143" s="718"/>
    </row>
    <row r="144" spans="1:6" s="61" customFormat="1" ht="31.5" customHeight="1" x14ac:dyDescent="0.25">
      <c r="A144" s="519" t="s">
        <v>129</v>
      </c>
      <c r="B144" s="468" t="s">
        <v>195</v>
      </c>
      <c r="C144" s="466" t="s">
        <v>196</v>
      </c>
      <c r="D144" s="474">
        <v>10</v>
      </c>
      <c r="E144" s="474">
        <v>10</v>
      </c>
      <c r="F144" s="381">
        <v>1</v>
      </c>
    </row>
    <row r="145" spans="1:6" s="61" customFormat="1" ht="31.5" customHeight="1" x14ac:dyDescent="0.25">
      <c r="A145" s="519" t="s">
        <v>129</v>
      </c>
      <c r="B145" s="468" t="s">
        <v>197</v>
      </c>
      <c r="C145" s="466" t="s">
        <v>196</v>
      </c>
      <c r="D145" s="474">
        <v>71</v>
      </c>
      <c r="E145" s="474">
        <v>71</v>
      </c>
      <c r="F145" s="381">
        <v>1</v>
      </c>
    </row>
    <row r="146" spans="1:6" s="61" customFormat="1" ht="31.5" customHeight="1" x14ac:dyDescent="0.25">
      <c r="A146" s="519" t="s">
        <v>129</v>
      </c>
      <c r="B146" s="468" t="s">
        <v>198</v>
      </c>
      <c r="C146" s="466" t="s">
        <v>26</v>
      </c>
      <c r="D146" s="474">
        <v>56</v>
      </c>
      <c r="E146" s="474">
        <v>56</v>
      </c>
      <c r="F146" s="381">
        <v>1</v>
      </c>
    </row>
    <row r="147" spans="1:6" s="61" customFormat="1" ht="31.5" customHeight="1" x14ac:dyDescent="0.25">
      <c r="A147" s="519" t="s">
        <v>129</v>
      </c>
      <c r="B147" s="468" t="s">
        <v>199</v>
      </c>
      <c r="C147" s="466" t="s">
        <v>200</v>
      </c>
      <c r="D147" s="474">
        <v>150</v>
      </c>
      <c r="E147" s="474">
        <v>172</v>
      </c>
      <c r="F147" s="381">
        <v>1.1399999999999999</v>
      </c>
    </row>
    <row r="148" spans="1:6" s="61" customFormat="1" ht="31.5" customHeight="1" x14ac:dyDescent="0.25">
      <c r="A148" s="519" t="s">
        <v>129</v>
      </c>
      <c r="B148" s="468" t="s">
        <v>201</v>
      </c>
      <c r="C148" s="466" t="s">
        <v>170</v>
      </c>
      <c r="D148" s="381">
        <v>0.77</v>
      </c>
      <c r="E148" s="381">
        <v>0.77</v>
      </c>
      <c r="F148" s="381">
        <v>1</v>
      </c>
    </row>
    <row r="149" spans="1:6" s="61" customFormat="1" ht="31.5" customHeight="1" x14ac:dyDescent="0.25">
      <c r="A149" s="522" t="s">
        <v>781</v>
      </c>
      <c r="B149" s="542" t="s">
        <v>762</v>
      </c>
      <c r="C149" s="542"/>
      <c r="D149" s="542"/>
      <c r="E149" s="542"/>
      <c r="F149" s="542"/>
    </row>
    <row r="150" spans="1:6" s="61" customFormat="1" ht="31.5" customHeight="1" x14ac:dyDescent="0.25">
      <c r="A150" s="467" t="s">
        <v>129</v>
      </c>
      <c r="B150" s="402" t="s">
        <v>613</v>
      </c>
      <c r="C150" s="562" t="s">
        <v>170</v>
      </c>
      <c r="D150" s="562" t="s">
        <v>472</v>
      </c>
      <c r="E150" s="461" t="s">
        <v>748</v>
      </c>
      <c r="F150" s="461" t="s">
        <v>203</v>
      </c>
    </row>
    <row r="151" spans="1:6" s="61" customFormat="1" ht="31.5" customHeight="1" x14ac:dyDescent="0.25">
      <c r="A151" s="467" t="s">
        <v>129</v>
      </c>
      <c r="B151" s="402" t="s">
        <v>614</v>
      </c>
      <c r="C151" s="562" t="s">
        <v>170</v>
      </c>
      <c r="D151" s="562">
        <v>100</v>
      </c>
      <c r="E151" s="461">
        <v>100</v>
      </c>
      <c r="F151" s="461" t="s">
        <v>184</v>
      </c>
    </row>
    <row r="152" spans="1:6" s="61" customFormat="1" ht="31.5" customHeight="1" x14ac:dyDescent="0.25">
      <c r="A152" s="522" t="s">
        <v>782</v>
      </c>
      <c r="B152" s="543" t="s">
        <v>763</v>
      </c>
      <c r="C152" s="543"/>
      <c r="D152" s="543"/>
      <c r="E152" s="543"/>
      <c r="F152" s="543"/>
    </row>
    <row r="153" spans="1:6" s="61" customFormat="1" ht="31.5" customHeight="1" x14ac:dyDescent="0.25">
      <c r="A153" s="467" t="s">
        <v>129</v>
      </c>
      <c r="B153" s="523" t="s">
        <v>615</v>
      </c>
      <c r="C153" s="410" t="s">
        <v>616</v>
      </c>
      <c r="D153" s="410" t="s">
        <v>617</v>
      </c>
      <c r="E153" s="461">
        <v>1500</v>
      </c>
      <c r="F153" s="461" t="s">
        <v>184</v>
      </c>
    </row>
    <row r="154" spans="1:6" s="61" customFormat="1" ht="31.5" customHeight="1" x14ac:dyDescent="0.25">
      <c r="A154" s="467" t="s">
        <v>129</v>
      </c>
      <c r="B154" s="523" t="s">
        <v>618</v>
      </c>
      <c r="C154" s="410" t="s">
        <v>170</v>
      </c>
      <c r="D154" s="410">
        <v>70</v>
      </c>
      <c r="E154" s="461">
        <v>70</v>
      </c>
      <c r="F154" s="461" t="s">
        <v>184</v>
      </c>
    </row>
    <row r="155" spans="1:6" s="61" customFormat="1" ht="31.5" customHeight="1" x14ac:dyDescent="0.25">
      <c r="A155" s="519" t="s">
        <v>783</v>
      </c>
      <c r="B155" s="465" t="s">
        <v>764</v>
      </c>
      <c r="C155" s="717"/>
      <c r="D155" s="717"/>
      <c r="E155" s="717"/>
      <c r="F155" s="717"/>
    </row>
    <row r="156" spans="1:6" s="61" customFormat="1" ht="31.5" customHeight="1" x14ac:dyDescent="0.25">
      <c r="A156" s="467" t="s">
        <v>129</v>
      </c>
      <c r="B156" s="402" t="s">
        <v>609</v>
      </c>
      <c r="C156" s="410" t="s">
        <v>139</v>
      </c>
      <c r="D156" s="410" t="s">
        <v>610</v>
      </c>
      <c r="E156" s="466">
        <v>750</v>
      </c>
      <c r="F156" s="466" t="s">
        <v>184</v>
      </c>
    </row>
    <row r="157" spans="1:6" s="61" customFormat="1" ht="31.5" customHeight="1" x14ac:dyDescent="0.25">
      <c r="A157" s="467" t="s">
        <v>129</v>
      </c>
      <c r="B157" s="402" t="s">
        <v>611</v>
      </c>
      <c r="C157" s="410" t="s">
        <v>170</v>
      </c>
      <c r="D157" s="410">
        <v>80</v>
      </c>
      <c r="E157" s="466">
        <v>100</v>
      </c>
      <c r="F157" s="466" t="s">
        <v>273</v>
      </c>
    </row>
    <row r="158" spans="1:6" s="61" customFormat="1" ht="31.5" customHeight="1" x14ac:dyDescent="0.25">
      <c r="A158" s="467" t="s">
        <v>129</v>
      </c>
      <c r="B158" s="402" t="s">
        <v>612</v>
      </c>
      <c r="C158" s="410" t="s">
        <v>170</v>
      </c>
      <c r="D158" s="410">
        <v>70</v>
      </c>
      <c r="E158" s="466">
        <v>100</v>
      </c>
      <c r="F158" s="466" t="s">
        <v>273</v>
      </c>
    </row>
    <row r="159" spans="1:6" s="61" customFormat="1" ht="31.5" customHeight="1" x14ac:dyDescent="0.25">
      <c r="A159" s="460" t="s">
        <v>784</v>
      </c>
      <c r="B159" s="713" t="s">
        <v>765</v>
      </c>
      <c r="C159" s="714"/>
      <c r="D159" s="547"/>
      <c r="E159" s="547"/>
      <c r="F159" s="547"/>
    </row>
    <row r="160" spans="1:6" s="61" customFormat="1" ht="31.5" customHeight="1" x14ac:dyDescent="0.25">
      <c r="A160" s="513" t="s">
        <v>129</v>
      </c>
      <c r="B160" s="402" t="s">
        <v>713</v>
      </c>
      <c r="C160" s="410" t="s">
        <v>170</v>
      </c>
      <c r="D160" s="410" t="s">
        <v>380</v>
      </c>
      <c r="E160" s="410" t="s">
        <v>714</v>
      </c>
      <c r="F160" s="410">
        <v>102</v>
      </c>
    </row>
    <row r="161" spans="1:6" s="61" customFormat="1" ht="31.5" customHeight="1" x14ac:dyDescent="0.25">
      <c r="A161" s="513" t="s">
        <v>129</v>
      </c>
      <c r="B161" s="402" t="s">
        <v>715</v>
      </c>
      <c r="C161" s="410" t="s">
        <v>170</v>
      </c>
      <c r="D161" s="410" t="s">
        <v>716</v>
      </c>
      <c r="E161" s="410" t="s">
        <v>717</v>
      </c>
      <c r="F161" s="410">
        <v>103</v>
      </c>
    </row>
    <row r="162" spans="1:6" s="61" customFormat="1" ht="31.5" customHeight="1" x14ac:dyDescent="0.25">
      <c r="A162" s="363" t="s">
        <v>785</v>
      </c>
      <c r="B162" s="711" t="s">
        <v>766</v>
      </c>
      <c r="C162" s="712"/>
      <c r="D162" s="229"/>
      <c r="E162" s="229"/>
      <c r="F162" s="374"/>
    </row>
    <row r="163" spans="1:6" s="61" customFormat="1" ht="31.5" customHeight="1" x14ac:dyDescent="0.25">
      <c r="A163" s="464" t="s">
        <v>6</v>
      </c>
      <c r="B163" s="387" t="s">
        <v>291</v>
      </c>
      <c r="C163" s="229" t="s">
        <v>200</v>
      </c>
      <c r="D163" s="229"/>
      <c r="E163" s="369">
        <v>26571</v>
      </c>
      <c r="F163" s="369"/>
    </row>
    <row r="164" spans="1:6" s="61" customFormat="1" ht="31.5" customHeight="1" x14ac:dyDescent="0.25">
      <c r="A164" s="394" t="s">
        <v>129</v>
      </c>
      <c r="B164" s="387" t="s">
        <v>292</v>
      </c>
      <c r="C164" s="229" t="s">
        <v>200</v>
      </c>
      <c r="D164" s="229"/>
      <c r="E164" s="369">
        <v>23506</v>
      </c>
      <c r="F164" s="369"/>
    </row>
    <row r="165" spans="1:6" s="61" customFormat="1" ht="31.5" customHeight="1" x14ac:dyDescent="0.25">
      <c r="A165" s="394" t="s">
        <v>129</v>
      </c>
      <c r="B165" s="387" t="s">
        <v>293</v>
      </c>
      <c r="C165" s="229" t="s">
        <v>200</v>
      </c>
      <c r="D165" s="229"/>
      <c r="E165" s="369">
        <v>2449</v>
      </c>
      <c r="F165" s="369"/>
    </row>
    <row r="166" spans="1:6" s="61" customFormat="1" ht="31.5" customHeight="1" x14ac:dyDescent="0.25">
      <c r="A166" s="394" t="s">
        <v>129</v>
      </c>
      <c r="B166" s="387" t="s">
        <v>294</v>
      </c>
      <c r="C166" s="229" t="s">
        <v>200</v>
      </c>
      <c r="D166" s="229"/>
      <c r="E166" s="229">
        <v>492</v>
      </c>
      <c r="F166" s="369"/>
    </row>
    <row r="167" spans="1:6" s="61" customFormat="1" ht="31.5" customHeight="1" x14ac:dyDescent="0.25">
      <c r="A167" s="394" t="s">
        <v>129</v>
      </c>
      <c r="B167" s="387" t="s">
        <v>295</v>
      </c>
      <c r="C167" s="229" t="s">
        <v>200</v>
      </c>
      <c r="D167" s="229"/>
      <c r="E167" s="229">
        <v>95</v>
      </c>
      <c r="F167" s="369"/>
    </row>
    <row r="168" spans="1:6" s="61" customFormat="1" ht="31.5" customHeight="1" x14ac:dyDescent="0.25">
      <c r="A168" s="394" t="s">
        <v>129</v>
      </c>
      <c r="B168" s="387" t="s">
        <v>296</v>
      </c>
      <c r="C168" s="229" t="s">
        <v>200</v>
      </c>
      <c r="D168" s="229"/>
      <c r="E168" s="229">
        <v>29</v>
      </c>
      <c r="F168" s="369"/>
    </row>
    <row r="169" spans="1:6" s="61" customFormat="1" ht="31.5" customHeight="1" x14ac:dyDescent="0.25">
      <c r="A169" s="532" t="s">
        <v>6</v>
      </c>
      <c r="B169" s="533" t="s">
        <v>297</v>
      </c>
      <c r="C169" s="534" t="s">
        <v>200</v>
      </c>
      <c r="D169" s="534"/>
      <c r="E169" s="534">
        <v>0</v>
      </c>
      <c r="F169" s="535"/>
    </row>
    <row r="170" spans="1:6" s="531" customFormat="1" ht="31.5" customHeight="1" x14ac:dyDescent="0.25">
      <c r="A170" s="541" t="s">
        <v>786</v>
      </c>
      <c r="B170" s="707" t="s">
        <v>767</v>
      </c>
      <c r="C170" s="709"/>
      <c r="D170" s="542"/>
      <c r="E170" s="542"/>
      <c r="F170" s="542"/>
    </row>
    <row r="171" spans="1:6" s="61" customFormat="1" ht="46.5" customHeight="1" x14ac:dyDescent="0.25">
      <c r="A171" s="394" t="s">
        <v>129</v>
      </c>
      <c r="B171" s="523" t="s">
        <v>704</v>
      </c>
      <c r="C171" s="410" t="s">
        <v>170</v>
      </c>
      <c r="D171" s="410">
        <v>80</v>
      </c>
      <c r="E171" s="409" t="s">
        <v>710</v>
      </c>
      <c r="F171" s="409" t="s">
        <v>705</v>
      </c>
    </row>
    <row r="172" spans="1:6" s="61" customFormat="1" ht="46.5" customHeight="1" x14ac:dyDescent="0.25">
      <c r="A172" s="394" t="s">
        <v>129</v>
      </c>
      <c r="B172" s="538" t="s">
        <v>706</v>
      </c>
      <c r="C172" s="537" t="s">
        <v>170</v>
      </c>
      <c r="D172" s="537">
        <v>90</v>
      </c>
      <c r="E172" s="410" t="s">
        <v>707</v>
      </c>
      <c r="F172" s="410" t="s">
        <v>745</v>
      </c>
    </row>
    <row r="173" spans="1:6" s="61" customFormat="1" ht="46.5" customHeight="1" x14ac:dyDescent="0.25">
      <c r="A173" s="394" t="s">
        <v>129</v>
      </c>
      <c r="B173" s="538" t="s">
        <v>708</v>
      </c>
      <c r="C173" s="537" t="s">
        <v>170</v>
      </c>
      <c r="D173" s="537">
        <v>80</v>
      </c>
      <c r="E173" s="410" t="s">
        <v>711</v>
      </c>
      <c r="F173" s="537" t="s">
        <v>745</v>
      </c>
    </row>
    <row r="174" spans="1:6" s="61" customFormat="1" ht="46.5" customHeight="1" x14ac:dyDescent="0.25">
      <c r="A174" s="394" t="s">
        <v>129</v>
      </c>
      <c r="B174" s="538" t="s">
        <v>709</v>
      </c>
      <c r="C174" s="537" t="s">
        <v>170</v>
      </c>
      <c r="D174" s="537">
        <v>80</v>
      </c>
      <c r="E174" s="411" t="s">
        <v>712</v>
      </c>
      <c r="F174" s="537" t="s">
        <v>745</v>
      </c>
    </row>
    <row r="175" spans="1:6" s="61" customFormat="1" ht="46.5" customHeight="1" x14ac:dyDescent="0.25">
      <c r="A175" s="394" t="s">
        <v>129</v>
      </c>
      <c r="B175" s="538" t="s">
        <v>746</v>
      </c>
      <c r="C175" s="537" t="s">
        <v>170</v>
      </c>
      <c r="D175" s="537">
        <v>30</v>
      </c>
      <c r="E175" s="410" t="s">
        <v>747</v>
      </c>
      <c r="F175" s="537" t="s">
        <v>745</v>
      </c>
    </row>
    <row r="176" spans="1:6" s="61" customFormat="1" ht="31.5" customHeight="1" x14ac:dyDescent="0.25">
      <c r="A176" s="253">
        <v>1.2</v>
      </c>
      <c r="B176" s="543" t="s">
        <v>769</v>
      </c>
      <c r="C176" s="541"/>
      <c r="D176" s="541"/>
      <c r="E176" s="541"/>
      <c r="F176" s="541"/>
    </row>
    <row r="177" spans="1:6" s="61" customFormat="1" ht="31.5" customHeight="1" x14ac:dyDescent="0.25">
      <c r="A177" s="414" t="s">
        <v>129</v>
      </c>
      <c r="B177" s="418" t="s">
        <v>586</v>
      </c>
      <c r="C177" s="410" t="s">
        <v>170</v>
      </c>
      <c r="D177" s="410" t="s">
        <v>428</v>
      </c>
      <c r="E177" s="410" t="s">
        <v>597</v>
      </c>
      <c r="F177" s="410" t="s">
        <v>598</v>
      </c>
    </row>
    <row r="178" spans="1:6" s="61" customFormat="1" ht="31.5" customHeight="1" x14ac:dyDescent="0.25">
      <c r="A178" s="414" t="s">
        <v>129</v>
      </c>
      <c r="B178" s="418" t="s">
        <v>587</v>
      </c>
      <c r="C178" s="410" t="s">
        <v>170</v>
      </c>
      <c r="D178" s="410" t="s">
        <v>206</v>
      </c>
      <c r="E178" s="410" t="s">
        <v>601</v>
      </c>
      <c r="F178" s="410" t="s">
        <v>599</v>
      </c>
    </row>
    <row r="179" spans="1:6" s="61" customFormat="1" ht="31.5" customHeight="1" x14ac:dyDescent="0.25">
      <c r="A179" s="414" t="s">
        <v>129</v>
      </c>
      <c r="B179" s="418" t="s">
        <v>588</v>
      </c>
      <c r="C179" s="410" t="s">
        <v>170</v>
      </c>
      <c r="D179" s="410" t="s">
        <v>589</v>
      </c>
      <c r="E179" s="410" t="s">
        <v>602</v>
      </c>
      <c r="F179" s="410" t="s">
        <v>600</v>
      </c>
    </row>
    <row r="180" spans="1:6" s="61" customFormat="1" ht="36.75" customHeight="1" x14ac:dyDescent="0.25">
      <c r="A180" s="414" t="s">
        <v>129</v>
      </c>
      <c r="B180" s="418" t="s">
        <v>590</v>
      </c>
      <c r="C180" s="410" t="s">
        <v>170</v>
      </c>
      <c r="D180" s="410" t="s">
        <v>208</v>
      </c>
      <c r="E180" s="410" t="s">
        <v>603</v>
      </c>
      <c r="F180" s="410" t="s">
        <v>749</v>
      </c>
    </row>
    <row r="181" spans="1:6" s="61" customFormat="1" ht="31.5" customHeight="1" x14ac:dyDescent="0.25">
      <c r="A181" s="414" t="s">
        <v>129</v>
      </c>
      <c r="B181" s="418" t="s">
        <v>591</v>
      </c>
      <c r="C181" s="410" t="s">
        <v>170</v>
      </c>
      <c r="D181" s="410" t="s">
        <v>428</v>
      </c>
      <c r="E181" s="410">
        <v>95</v>
      </c>
      <c r="F181" s="410" t="s">
        <v>184</v>
      </c>
    </row>
    <row r="182" spans="1:6" s="61" customFormat="1" ht="31.5" customHeight="1" x14ac:dyDescent="0.25">
      <c r="A182" s="414" t="s">
        <v>129</v>
      </c>
      <c r="B182" s="418" t="s">
        <v>592</v>
      </c>
      <c r="C182" s="410" t="s">
        <v>170</v>
      </c>
      <c r="D182" s="410" t="s">
        <v>589</v>
      </c>
      <c r="E182" s="410" t="s">
        <v>604</v>
      </c>
      <c r="F182" s="410" t="s">
        <v>605</v>
      </c>
    </row>
    <row r="183" spans="1:6" s="61" customFormat="1" ht="31.5" customHeight="1" x14ac:dyDescent="0.25">
      <c r="A183" s="414" t="s">
        <v>129</v>
      </c>
      <c r="B183" s="418" t="s">
        <v>593</v>
      </c>
      <c r="C183" s="410" t="s">
        <v>170</v>
      </c>
      <c r="D183" s="410" t="s">
        <v>589</v>
      </c>
      <c r="E183" s="410" t="s">
        <v>604</v>
      </c>
      <c r="F183" s="410" t="s">
        <v>605</v>
      </c>
    </row>
    <row r="184" spans="1:6" s="61" customFormat="1" ht="31.5" customHeight="1" x14ac:dyDescent="0.25">
      <c r="A184" s="414" t="s">
        <v>129</v>
      </c>
      <c r="B184" s="418" t="s">
        <v>594</v>
      </c>
      <c r="C184" s="738"/>
      <c r="D184" s="738"/>
      <c r="E184" s="738"/>
      <c r="F184" s="738"/>
    </row>
    <row r="185" spans="1:6" s="61" customFormat="1" ht="31.5" customHeight="1" x14ac:dyDescent="0.25">
      <c r="A185" s="464" t="s">
        <v>6</v>
      </c>
      <c r="B185" s="418" t="s">
        <v>595</v>
      </c>
      <c r="C185" s="410" t="s">
        <v>170</v>
      </c>
      <c r="D185" s="410" t="s">
        <v>589</v>
      </c>
      <c r="E185" s="415" t="s">
        <v>606</v>
      </c>
      <c r="F185" s="410" t="s">
        <v>742</v>
      </c>
    </row>
    <row r="186" spans="1:6" s="61" customFormat="1" ht="31.5" customHeight="1" x14ac:dyDescent="0.25">
      <c r="A186" s="464" t="s">
        <v>6</v>
      </c>
      <c r="B186" s="418" t="s">
        <v>596</v>
      </c>
      <c r="C186" s="410" t="s">
        <v>170</v>
      </c>
      <c r="D186" s="410" t="s">
        <v>589</v>
      </c>
      <c r="E186" s="410" t="s">
        <v>608</v>
      </c>
      <c r="F186" s="410" t="s">
        <v>607</v>
      </c>
    </row>
    <row r="187" spans="1:6" s="61" customFormat="1" ht="31.5" customHeight="1" x14ac:dyDescent="0.25">
      <c r="A187" s="545">
        <v>1.3</v>
      </c>
      <c r="B187" s="741" t="s">
        <v>751</v>
      </c>
      <c r="C187" s="742"/>
      <c r="D187" s="742"/>
      <c r="E187" s="742"/>
      <c r="F187" s="743"/>
    </row>
    <row r="188" spans="1:6" s="61" customFormat="1" ht="31.5" customHeight="1" x14ac:dyDescent="0.25">
      <c r="A188" s="253" t="s">
        <v>787</v>
      </c>
      <c r="B188" s="715" t="s">
        <v>750</v>
      </c>
      <c r="C188" s="740"/>
      <c r="D188" s="546"/>
      <c r="E188" s="546"/>
      <c r="F188" s="546"/>
    </row>
    <row r="189" spans="1:6" s="61" customFormat="1" ht="31.5" customHeight="1" x14ac:dyDescent="0.25">
      <c r="A189" s="513" t="s">
        <v>129</v>
      </c>
      <c r="B189" s="402" t="s">
        <v>620</v>
      </c>
      <c r="C189" s="410" t="s">
        <v>170</v>
      </c>
      <c r="D189" s="410" t="s">
        <v>206</v>
      </c>
      <c r="E189" s="410" t="s">
        <v>402</v>
      </c>
      <c r="F189" s="398" t="s">
        <v>184</v>
      </c>
    </row>
    <row r="190" spans="1:6" s="61" customFormat="1" ht="31.5" customHeight="1" x14ac:dyDescent="0.25">
      <c r="A190" s="513" t="s">
        <v>129</v>
      </c>
      <c r="B190" s="404" t="s">
        <v>621</v>
      </c>
      <c r="C190" s="410" t="s">
        <v>170</v>
      </c>
      <c r="D190" s="410" t="s">
        <v>435</v>
      </c>
      <c r="E190" s="410" t="s">
        <v>619</v>
      </c>
      <c r="F190" s="398" t="s">
        <v>634</v>
      </c>
    </row>
    <row r="191" spans="1:6" s="61" customFormat="1" ht="31.5" customHeight="1" x14ac:dyDescent="0.25">
      <c r="A191" s="513" t="s">
        <v>129</v>
      </c>
      <c r="B191" s="404" t="s">
        <v>622</v>
      </c>
      <c r="C191" s="410" t="s">
        <v>170</v>
      </c>
      <c r="D191" s="410" t="s">
        <v>436</v>
      </c>
      <c r="E191" s="410" t="s">
        <v>343</v>
      </c>
      <c r="F191" s="398" t="s">
        <v>203</v>
      </c>
    </row>
    <row r="192" spans="1:6" s="61" customFormat="1" ht="31.5" customHeight="1" x14ac:dyDescent="0.25">
      <c r="A192" s="513" t="s">
        <v>129</v>
      </c>
      <c r="B192" s="404" t="s">
        <v>623</v>
      </c>
      <c r="C192" s="410" t="s">
        <v>170</v>
      </c>
      <c r="D192" s="410" t="s">
        <v>624</v>
      </c>
      <c r="E192" s="410" t="s">
        <v>630</v>
      </c>
      <c r="F192" s="398" t="s">
        <v>203</v>
      </c>
    </row>
    <row r="193" spans="1:6" s="61" customFormat="1" ht="31.5" customHeight="1" x14ac:dyDescent="0.25">
      <c r="A193" s="513" t="s">
        <v>129</v>
      </c>
      <c r="B193" s="404" t="s">
        <v>625</v>
      </c>
      <c r="C193" s="410" t="s">
        <v>170</v>
      </c>
      <c r="D193" s="410" t="s">
        <v>206</v>
      </c>
      <c r="E193" s="410" t="s">
        <v>631</v>
      </c>
      <c r="F193" s="398" t="s">
        <v>184</v>
      </c>
    </row>
    <row r="194" spans="1:6" s="61" customFormat="1" ht="31.5" customHeight="1" x14ac:dyDescent="0.25">
      <c r="A194" s="513" t="s">
        <v>129</v>
      </c>
      <c r="B194" s="404" t="s">
        <v>626</v>
      </c>
      <c r="C194" s="410" t="s">
        <v>170</v>
      </c>
      <c r="D194" s="410" t="s">
        <v>627</v>
      </c>
      <c r="E194" s="410" t="s">
        <v>632</v>
      </c>
      <c r="F194" s="398" t="s">
        <v>184</v>
      </c>
    </row>
    <row r="195" spans="1:6" s="61" customFormat="1" ht="31.5" customHeight="1" x14ac:dyDescent="0.25">
      <c r="A195" s="513" t="s">
        <v>129</v>
      </c>
      <c r="B195" s="404" t="s">
        <v>628</v>
      </c>
      <c r="C195" s="410" t="s">
        <v>139</v>
      </c>
      <c r="D195" s="410" t="s">
        <v>218</v>
      </c>
      <c r="E195" s="410" t="s">
        <v>274</v>
      </c>
      <c r="F195" s="398" t="s">
        <v>184</v>
      </c>
    </row>
    <row r="196" spans="1:6" s="61" customFormat="1" ht="31.5" customHeight="1" x14ac:dyDescent="0.25">
      <c r="A196" s="513" t="s">
        <v>129</v>
      </c>
      <c r="B196" s="404" t="s">
        <v>629</v>
      </c>
      <c r="C196" s="410" t="s">
        <v>139</v>
      </c>
      <c r="D196" s="410" t="s">
        <v>220</v>
      </c>
      <c r="E196" s="410" t="s">
        <v>633</v>
      </c>
      <c r="F196" s="398" t="s">
        <v>184</v>
      </c>
    </row>
    <row r="197" spans="1:6" s="61" customFormat="1" ht="31.5" customHeight="1" x14ac:dyDescent="0.25">
      <c r="A197" s="513" t="s">
        <v>129</v>
      </c>
      <c r="B197" s="404" t="s">
        <v>635</v>
      </c>
      <c r="C197" s="410" t="s">
        <v>170</v>
      </c>
      <c r="D197" s="410" t="s">
        <v>636</v>
      </c>
      <c r="E197" s="410" t="s">
        <v>640</v>
      </c>
      <c r="F197" s="398" t="s">
        <v>184</v>
      </c>
    </row>
    <row r="198" spans="1:6" s="61" customFormat="1" ht="31.5" customHeight="1" x14ac:dyDescent="0.25">
      <c r="A198" s="464" t="s">
        <v>6</v>
      </c>
      <c r="B198" s="512" t="s">
        <v>637</v>
      </c>
      <c r="C198" s="410" t="s">
        <v>170</v>
      </c>
      <c r="D198" s="410" t="s">
        <v>438</v>
      </c>
      <c r="E198" s="410" t="s">
        <v>524</v>
      </c>
      <c r="F198" s="398" t="s">
        <v>184</v>
      </c>
    </row>
    <row r="199" spans="1:6" s="61" customFormat="1" ht="31.5" customHeight="1" x14ac:dyDescent="0.25">
      <c r="A199" s="513" t="s">
        <v>129</v>
      </c>
      <c r="B199" s="512" t="s">
        <v>638</v>
      </c>
      <c r="C199" s="410" t="s">
        <v>367</v>
      </c>
      <c r="D199" s="410" t="s">
        <v>444</v>
      </c>
      <c r="E199" s="410" t="s">
        <v>641</v>
      </c>
      <c r="F199" s="398" t="s">
        <v>184</v>
      </c>
    </row>
    <row r="200" spans="1:6" s="61" customFormat="1" ht="31.5" customHeight="1" x14ac:dyDescent="0.25">
      <c r="A200" s="513" t="s">
        <v>129</v>
      </c>
      <c r="B200" s="512" t="s">
        <v>639</v>
      </c>
      <c r="C200" s="410" t="s">
        <v>367</v>
      </c>
      <c r="D200" s="410" t="s">
        <v>447</v>
      </c>
      <c r="E200" s="410" t="s">
        <v>642</v>
      </c>
      <c r="F200" s="398" t="s">
        <v>184</v>
      </c>
    </row>
    <row r="201" spans="1:6" s="61" customFormat="1" ht="31.5" customHeight="1" x14ac:dyDescent="0.25">
      <c r="A201" s="520" t="s">
        <v>788</v>
      </c>
      <c r="B201" s="715" t="s">
        <v>752</v>
      </c>
      <c r="C201" s="716"/>
      <c r="D201" s="548"/>
      <c r="E201" s="548"/>
      <c r="F201" s="548"/>
    </row>
    <row r="202" spans="1:6" s="61" customFormat="1" ht="31.5" customHeight="1" x14ac:dyDescent="0.25">
      <c r="A202" s="464" t="s">
        <v>129</v>
      </c>
      <c r="B202" s="469" t="s">
        <v>243</v>
      </c>
      <c r="C202" s="397" t="s">
        <v>14</v>
      </c>
      <c r="D202" s="470">
        <v>0.8</v>
      </c>
      <c r="E202" s="452" t="s">
        <v>285</v>
      </c>
      <c r="F202" s="369" t="s">
        <v>136</v>
      </c>
    </row>
    <row r="203" spans="1:6" s="61" customFormat="1" ht="31.5" customHeight="1" x14ac:dyDescent="0.25">
      <c r="A203" s="464" t="s">
        <v>129</v>
      </c>
      <c r="B203" s="396" t="s">
        <v>244</v>
      </c>
      <c r="C203" s="397" t="s">
        <v>12</v>
      </c>
      <c r="D203" s="369">
        <v>120</v>
      </c>
      <c r="E203" s="398">
        <v>150</v>
      </c>
      <c r="F203" s="374">
        <f t="shared" ref="F203:F208" si="1">E203/D203</f>
        <v>1.25</v>
      </c>
    </row>
    <row r="204" spans="1:6" s="61" customFormat="1" ht="31.5" customHeight="1" x14ac:dyDescent="0.25">
      <c r="A204" s="464" t="s">
        <v>129</v>
      </c>
      <c r="B204" s="396" t="s">
        <v>245</v>
      </c>
      <c r="C204" s="397" t="s">
        <v>12</v>
      </c>
      <c r="D204" s="369">
        <v>8800</v>
      </c>
      <c r="E204" s="369">
        <v>8805</v>
      </c>
      <c r="F204" s="471">
        <f t="shared" si="1"/>
        <v>1.0005681818181817</v>
      </c>
    </row>
    <row r="205" spans="1:6" s="61" customFormat="1" ht="31.5" customHeight="1" x14ac:dyDescent="0.25">
      <c r="A205" s="464" t="s">
        <v>129</v>
      </c>
      <c r="B205" s="396" t="s">
        <v>246</v>
      </c>
      <c r="C205" s="397" t="s">
        <v>12</v>
      </c>
      <c r="D205" s="369">
        <v>12400</v>
      </c>
      <c r="E205" s="369">
        <v>13069</v>
      </c>
      <c r="F205" s="373">
        <f t="shared" si="1"/>
        <v>1.0539516129032258</v>
      </c>
    </row>
    <row r="206" spans="1:6" s="61" customFormat="1" ht="31.5" customHeight="1" x14ac:dyDescent="0.25">
      <c r="A206" s="464" t="s">
        <v>129</v>
      </c>
      <c r="B206" s="396" t="s">
        <v>643</v>
      </c>
      <c r="C206" s="397" t="s">
        <v>12</v>
      </c>
      <c r="D206" s="369">
        <v>530</v>
      </c>
      <c r="E206" s="369">
        <v>5012</v>
      </c>
      <c r="F206" s="373">
        <f t="shared" si="1"/>
        <v>9.4566037735849058</v>
      </c>
    </row>
    <row r="207" spans="1:6" s="61" customFormat="1" ht="31.5" customHeight="1" x14ac:dyDescent="0.25">
      <c r="A207" s="464" t="s">
        <v>129</v>
      </c>
      <c r="B207" s="396" t="s">
        <v>644</v>
      </c>
      <c r="C207" s="397" t="s">
        <v>12</v>
      </c>
      <c r="D207" s="369">
        <v>590</v>
      </c>
      <c r="E207" s="369">
        <v>300</v>
      </c>
      <c r="F207" s="373">
        <f t="shared" si="1"/>
        <v>0.50847457627118642</v>
      </c>
    </row>
    <row r="208" spans="1:6" s="61" customFormat="1" ht="31.5" customHeight="1" x14ac:dyDescent="0.25">
      <c r="A208" s="464" t="s">
        <v>129</v>
      </c>
      <c r="B208" s="396" t="s">
        <v>247</v>
      </c>
      <c r="C208" s="397" t="s">
        <v>12</v>
      </c>
      <c r="D208" s="369">
        <v>15400</v>
      </c>
      <c r="E208" s="398">
        <v>16271</v>
      </c>
      <c r="F208" s="373">
        <f t="shared" si="1"/>
        <v>1.0565584415584415</v>
      </c>
    </row>
    <row r="209" spans="1:6" s="61" customFormat="1" ht="31.5" customHeight="1" x14ac:dyDescent="0.25">
      <c r="A209" s="460" t="s">
        <v>789</v>
      </c>
      <c r="B209" s="446" t="s">
        <v>248</v>
      </c>
      <c r="C209" s="744"/>
      <c r="D209" s="744"/>
      <c r="E209" s="744"/>
      <c r="F209" s="744"/>
    </row>
    <row r="210" spans="1:6" s="61" customFormat="1" ht="31.5" customHeight="1" x14ac:dyDescent="0.25">
      <c r="A210" s="513" t="s">
        <v>129</v>
      </c>
      <c r="B210" s="402" t="s">
        <v>697</v>
      </c>
      <c r="C210" s="410" t="s">
        <v>170</v>
      </c>
      <c r="D210" s="410" t="s">
        <v>698</v>
      </c>
      <c r="E210" s="410" t="s">
        <v>528</v>
      </c>
      <c r="F210" s="398" t="s">
        <v>184</v>
      </c>
    </row>
    <row r="211" spans="1:6" s="61" customFormat="1" ht="31.5" customHeight="1" x14ac:dyDescent="0.25">
      <c r="A211" s="513" t="s">
        <v>129</v>
      </c>
      <c r="B211" s="402" t="s">
        <v>699</v>
      </c>
      <c r="C211" s="410" t="s">
        <v>170</v>
      </c>
      <c r="D211" s="410" t="s">
        <v>700</v>
      </c>
      <c r="E211" s="410" t="s">
        <v>529</v>
      </c>
      <c r="F211" s="398" t="s">
        <v>184</v>
      </c>
    </row>
    <row r="212" spans="1:6" s="61" customFormat="1" ht="31.5" customHeight="1" x14ac:dyDescent="0.25">
      <c r="A212" s="513" t="s">
        <v>129</v>
      </c>
      <c r="B212" s="402" t="s">
        <v>701</v>
      </c>
      <c r="C212" s="410" t="s">
        <v>170</v>
      </c>
      <c r="D212" s="410" t="s">
        <v>380</v>
      </c>
      <c r="E212" s="410" t="s">
        <v>702</v>
      </c>
      <c r="F212" s="398" t="s">
        <v>184</v>
      </c>
    </row>
    <row r="213" spans="1:6" s="61" customFormat="1" ht="31.5" customHeight="1" x14ac:dyDescent="0.25">
      <c r="A213" s="545">
        <v>1.4</v>
      </c>
      <c r="B213" s="713" t="s">
        <v>753</v>
      </c>
      <c r="C213" s="721"/>
      <c r="D213" s="721"/>
      <c r="E213" s="721"/>
      <c r="F213" s="714"/>
    </row>
    <row r="214" spans="1:6" s="61" customFormat="1" ht="31.5" customHeight="1" x14ac:dyDescent="0.25">
      <c r="A214" s="364" t="s">
        <v>790</v>
      </c>
      <c r="B214" s="472" t="s">
        <v>754</v>
      </c>
      <c r="C214" s="720"/>
      <c r="D214" s="720"/>
      <c r="E214" s="720"/>
      <c r="F214" s="720"/>
    </row>
    <row r="215" spans="1:6" s="61" customFormat="1" ht="77.25" customHeight="1" x14ac:dyDescent="0.25">
      <c r="A215" s="464" t="s">
        <v>129</v>
      </c>
      <c r="B215" s="322" t="s">
        <v>328</v>
      </c>
      <c r="C215" s="324" t="s">
        <v>170</v>
      </c>
      <c r="D215" s="324" t="s">
        <v>329</v>
      </c>
      <c r="E215" s="324">
        <v>81</v>
      </c>
      <c r="F215" s="397" t="s">
        <v>184</v>
      </c>
    </row>
    <row r="216" spans="1:6" s="61" customFormat="1" ht="77.25" customHeight="1" x14ac:dyDescent="0.25">
      <c r="A216" s="464" t="s">
        <v>129</v>
      </c>
      <c r="B216" s="322" t="s">
        <v>330</v>
      </c>
      <c r="C216" s="324" t="s">
        <v>170</v>
      </c>
      <c r="D216" s="324" t="s">
        <v>187</v>
      </c>
      <c r="E216" s="324">
        <v>100</v>
      </c>
      <c r="F216" s="397" t="s">
        <v>184</v>
      </c>
    </row>
    <row r="217" spans="1:6" s="61" customFormat="1" ht="90.75" customHeight="1" x14ac:dyDescent="0.25">
      <c r="A217" s="464" t="s">
        <v>129</v>
      </c>
      <c r="B217" s="322" t="s">
        <v>331</v>
      </c>
      <c r="C217" s="324" t="s">
        <v>170</v>
      </c>
      <c r="D217" s="324" t="s">
        <v>154</v>
      </c>
      <c r="E217" s="324">
        <v>85.2</v>
      </c>
      <c r="F217" s="397" t="s">
        <v>184</v>
      </c>
    </row>
    <row r="218" spans="1:6" s="61" customFormat="1" ht="81.75" customHeight="1" x14ac:dyDescent="0.25">
      <c r="A218" s="464" t="s">
        <v>129</v>
      </c>
      <c r="B218" s="322" t="s">
        <v>332</v>
      </c>
      <c r="C218" s="324" t="s">
        <v>170</v>
      </c>
      <c r="D218" s="324" t="s">
        <v>187</v>
      </c>
      <c r="E218" s="473">
        <v>91.6</v>
      </c>
      <c r="F218" s="397" t="s">
        <v>184</v>
      </c>
    </row>
    <row r="219" spans="1:6" s="61" customFormat="1" ht="31.5" customHeight="1" x14ac:dyDescent="0.25">
      <c r="A219" s="364" t="s">
        <v>791</v>
      </c>
      <c r="B219" s="472" t="s">
        <v>755</v>
      </c>
      <c r="C219" s="719"/>
      <c r="D219" s="719"/>
      <c r="E219" s="719"/>
      <c r="F219" s="719"/>
    </row>
    <row r="220" spans="1:6" s="61" customFormat="1" ht="31.5" customHeight="1" x14ac:dyDescent="0.25">
      <c r="A220" s="464" t="s">
        <v>129</v>
      </c>
      <c r="B220" s="475" t="s">
        <v>334</v>
      </c>
      <c r="C220" s="371" t="s">
        <v>170</v>
      </c>
      <c r="D220" s="371" t="s">
        <v>206</v>
      </c>
      <c r="E220" s="371">
        <v>81</v>
      </c>
      <c r="F220" s="397" t="s">
        <v>184</v>
      </c>
    </row>
    <row r="221" spans="1:6" s="61" customFormat="1" ht="31.5" customHeight="1" x14ac:dyDescent="0.25">
      <c r="A221" s="464" t="s">
        <v>129</v>
      </c>
      <c r="B221" s="475" t="s">
        <v>335</v>
      </c>
      <c r="C221" s="371" t="s">
        <v>170</v>
      </c>
      <c r="D221" s="371" t="s">
        <v>171</v>
      </c>
      <c r="E221" s="371">
        <v>78.900000000000006</v>
      </c>
      <c r="F221" s="397" t="s">
        <v>184</v>
      </c>
    </row>
    <row r="222" spans="1:6" s="61" customFormat="1" ht="31.5" customHeight="1" x14ac:dyDescent="0.25">
      <c r="A222" s="464" t="s">
        <v>129</v>
      </c>
      <c r="B222" s="475" t="s">
        <v>336</v>
      </c>
      <c r="C222" s="371" t="s">
        <v>170</v>
      </c>
      <c r="D222" s="371" t="s">
        <v>171</v>
      </c>
      <c r="E222" s="371">
        <v>78</v>
      </c>
      <c r="F222" s="397" t="s">
        <v>184</v>
      </c>
    </row>
    <row r="223" spans="1:6" s="61" customFormat="1" ht="45.75" customHeight="1" x14ac:dyDescent="0.25">
      <c r="A223" s="464" t="s">
        <v>129</v>
      </c>
      <c r="B223" s="475" t="s">
        <v>337</v>
      </c>
      <c r="C223" s="371" t="s">
        <v>170</v>
      </c>
      <c r="D223" s="371" t="s">
        <v>187</v>
      </c>
      <c r="E223" s="371">
        <v>93.8</v>
      </c>
      <c r="F223" s="397" t="s">
        <v>184</v>
      </c>
    </row>
    <row r="224" spans="1:6" s="61" customFormat="1" ht="40.5" customHeight="1" x14ac:dyDescent="0.25">
      <c r="A224" s="364" t="s">
        <v>792</v>
      </c>
      <c r="B224" s="472" t="s">
        <v>756</v>
      </c>
      <c r="C224" s="719"/>
      <c r="D224" s="719"/>
      <c r="E224" s="719"/>
      <c r="F224" s="719"/>
    </row>
    <row r="225" spans="1:6" s="61" customFormat="1" ht="31.5" customHeight="1" x14ac:dyDescent="0.25">
      <c r="A225" s="464" t="s">
        <v>129</v>
      </c>
      <c r="B225" s="475" t="s">
        <v>339</v>
      </c>
      <c r="C225" s="476">
        <v>0</v>
      </c>
      <c r="D225" s="477" t="s">
        <v>645</v>
      </c>
      <c r="E225" s="477">
        <v>0</v>
      </c>
      <c r="F225" s="397" t="s">
        <v>184</v>
      </c>
    </row>
    <row r="226" spans="1:6" s="61" customFormat="1" ht="31.5" customHeight="1" x14ac:dyDescent="0.25">
      <c r="A226" s="545">
        <v>1.5</v>
      </c>
      <c r="B226" s="713" t="s">
        <v>770</v>
      </c>
      <c r="C226" s="721"/>
      <c r="D226" s="721"/>
      <c r="E226" s="721"/>
      <c r="F226" s="714"/>
    </row>
    <row r="227" spans="1:6" s="61" customFormat="1" ht="31.5" customHeight="1" x14ac:dyDescent="0.25">
      <c r="A227" s="460" t="s">
        <v>71</v>
      </c>
      <c r="B227" s="549" t="s">
        <v>646</v>
      </c>
      <c r="C227" s="459"/>
      <c r="D227" s="459"/>
      <c r="E227" s="459"/>
      <c r="F227" s="456"/>
    </row>
    <row r="228" spans="1:6" s="61" customFormat="1" ht="57" customHeight="1" x14ac:dyDescent="0.25">
      <c r="A228" s="464" t="s">
        <v>129</v>
      </c>
      <c r="B228" s="377" t="s">
        <v>311</v>
      </c>
      <c r="C228" s="478" t="s">
        <v>312</v>
      </c>
      <c r="D228" s="479">
        <v>2500</v>
      </c>
      <c r="E228" s="479">
        <v>2500</v>
      </c>
      <c r="F228" s="485">
        <v>1</v>
      </c>
    </row>
    <row r="229" spans="1:6" s="61" customFormat="1" ht="57" customHeight="1" x14ac:dyDescent="0.25">
      <c r="A229" s="464" t="s">
        <v>129</v>
      </c>
      <c r="B229" s="377" t="s">
        <v>316</v>
      </c>
      <c r="C229" s="478" t="s">
        <v>170</v>
      </c>
      <c r="D229" s="480">
        <v>100</v>
      </c>
      <c r="E229" s="486" t="s">
        <v>647</v>
      </c>
      <c r="F229" s="485">
        <v>1</v>
      </c>
    </row>
    <row r="230" spans="1:6" s="61" customFormat="1" ht="57" customHeight="1" x14ac:dyDescent="0.25">
      <c r="A230" s="464" t="s">
        <v>129</v>
      </c>
      <c r="B230" s="481" t="s">
        <v>317</v>
      </c>
      <c r="C230" s="478" t="s">
        <v>170</v>
      </c>
      <c r="D230" s="482">
        <v>100</v>
      </c>
      <c r="E230" s="487" t="s">
        <v>648</v>
      </c>
      <c r="F230" s="485">
        <v>1</v>
      </c>
    </row>
    <row r="231" spans="1:6" s="61" customFormat="1" ht="57" customHeight="1" x14ac:dyDescent="0.25">
      <c r="A231" s="464" t="s">
        <v>129</v>
      </c>
      <c r="B231" s="481" t="s">
        <v>649</v>
      </c>
      <c r="C231" s="483" t="s">
        <v>170</v>
      </c>
      <c r="D231" s="483" t="s">
        <v>472</v>
      </c>
      <c r="E231" s="487" t="s">
        <v>650</v>
      </c>
      <c r="F231" s="487" t="s">
        <v>651</v>
      </c>
    </row>
    <row r="232" spans="1:6" s="61" customFormat="1" ht="57" customHeight="1" x14ac:dyDescent="0.25">
      <c r="A232" s="464" t="s">
        <v>129</v>
      </c>
      <c r="B232" s="481" t="s">
        <v>652</v>
      </c>
      <c r="C232" s="483" t="s">
        <v>170</v>
      </c>
      <c r="D232" s="483" t="s">
        <v>472</v>
      </c>
      <c r="E232" s="488" t="s">
        <v>653</v>
      </c>
      <c r="F232" s="487" t="s">
        <v>651</v>
      </c>
    </row>
    <row r="233" spans="1:6" s="61" customFormat="1" ht="57" customHeight="1" x14ac:dyDescent="0.25">
      <c r="A233" s="464" t="s">
        <v>129</v>
      </c>
      <c r="B233" s="481" t="s">
        <v>654</v>
      </c>
      <c r="C233" s="478" t="s">
        <v>170</v>
      </c>
      <c r="D233" s="484" t="s">
        <v>476</v>
      </c>
      <c r="E233" s="487" t="s">
        <v>648</v>
      </c>
      <c r="F233" s="485">
        <v>1</v>
      </c>
    </row>
    <row r="234" spans="1:6" s="61" customFormat="1" ht="57" customHeight="1" x14ac:dyDescent="0.25">
      <c r="A234" s="460" t="s">
        <v>74</v>
      </c>
      <c r="B234" s="722" t="s">
        <v>668</v>
      </c>
      <c r="C234" s="722"/>
      <c r="D234" s="722"/>
      <c r="E234" s="722"/>
      <c r="F234" s="722"/>
    </row>
    <row r="235" spans="1:6" s="61" customFormat="1" ht="57" customHeight="1" x14ac:dyDescent="0.25">
      <c r="A235" s="464" t="s">
        <v>129</v>
      </c>
      <c r="B235" s="481" t="s">
        <v>664</v>
      </c>
      <c r="C235" s="478" t="s">
        <v>170</v>
      </c>
      <c r="D235" s="484">
        <v>50</v>
      </c>
      <c r="E235" s="487" t="s">
        <v>665</v>
      </c>
      <c r="F235" s="487" t="s">
        <v>651</v>
      </c>
    </row>
    <row r="236" spans="1:6" s="61" customFormat="1" ht="57" customHeight="1" x14ac:dyDescent="0.25">
      <c r="A236" s="464" t="s">
        <v>129</v>
      </c>
      <c r="B236" s="481" t="s">
        <v>666</v>
      </c>
      <c r="C236" s="478" t="s">
        <v>170</v>
      </c>
      <c r="D236" s="484">
        <v>50</v>
      </c>
      <c r="E236" s="487" t="s">
        <v>667</v>
      </c>
      <c r="F236" s="487" t="s">
        <v>651</v>
      </c>
    </row>
    <row r="237" spans="1:6" s="61" customFormat="1" ht="31.5" customHeight="1" x14ac:dyDescent="0.25">
      <c r="A237" s="253" t="s">
        <v>76</v>
      </c>
      <c r="B237" s="723" t="s">
        <v>771</v>
      </c>
      <c r="C237" s="724"/>
      <c r="D237" s="724"/>
      <c r="E237" s="724"/>
      <c r="F237" s="725"/>
    </row>
    <row r="238" spans="1:6" s="61" customFormat="1" ht="74.25" customHeight="1" x14ac:dyDescent="0.25">
      <c r="A238" s="483" t="s">
        <v>129</v>
      </c>
      <c r="B238" s="481" t="s">
        <v>322</v>
      </c>
      <c r="C238" s="483" t="s">
        <v>170</v>
      </c>
      <c r="D238" s="480">
        <v>80</v>
      </c>
      <c r="E238" s="487" t="s">
        <v>648</v>
      </c>
      <c r="F238" s="485">
        <v>1</v>
      </c>
    </row>
    <row r="239" spans="1:6" s="61" customFormat="1" ht="74.25" customHeight="1" x14ac:dyDescent="0.25">
      <c r="A239" s="483" t="s">
        <v>129</v>
      </c>
      <c r="B239" s="377" t="s">
        <v>323</v>
      </c>
      <c r="C239" s="483" t="s">
        <v>170</v>
      </c>
      <c r="D239" s="480">
        <v>80</v>
      </c>
      <c r="E239" s="487" t="s">
        <v>648</v>
      </c>
      <c r="F239" s="485">
        <v>1</v>
      </c>
    </row>
    <row r="240" spans="1:6" s="61" customFormat="1" ht="74.25" customHeight="1" x14ac:dyDescent="0.25">
      <c r="A240" s="483" t="s">
        <v>129</v>
      </c>
      <c r="B240" s="481" t="s">
        <v>669</v>
      </c>
      <c r="C240" s="483" t="s">
        <v>170</v>
      </c>
      <c r="D240" s="483">
        <v>80</v>
      </c>
      <c r="E240" s="486" t="s">
        <v>670</v>
      </c>
      <c r="F240" s="486" t="s">
        <v>303</v>
      </c>
    </row>
    <row r="241" spans="1:6" s="61" customFormat="1" ht="74.25" customHeight="1" x14ac:dyDescent="0.25">
      <c r="A241" s="483" t="s">
        <v>129</v>
      </c>
      <c r="B241" s="481" t="s">
        <v>671</v>
      </c>
      <c r="C241" s="483" t="s">
        <v>170</v>
      </c>
      <c r="D241" s="483">
        <v>95</v>
      </c>
      <c r="E241" s="487" t="s">
        <v>648</v>
      </c>
      <c r="F241" s="485">
        <v>1</v>
      </c>
    </row>
    <row r="242" spans="1:6" s="61" customFormat="1" ht="74.25" customHeight="1" x14ac:dyDescent="0.25">
      <c r="A242" s="483" t="s">
        <v>129</v>
      </c>
      <c r="B242" s="481" t="s">
        <v>672</v>
      </c>
      <c r="C242" s="483" t="s">
        <v>170</v>
      </c>
      <c r="D242" s="483">
        <v>82</v>
      </c>
      <c r="E242" s="489" t="s">
        <v>673</v>
      </c>
      <c r="F242" s="489" t="s">
        <v>651</v>
      </c>
    </row>
    <row r="243" spans="1:6" s="61" customFormat="1" ht="84" customHeight="1" x14ac:dyDescent="0.25">
      <c r="A243" s="483" t="s">
        <v>129</v>
      </c>
      <c r="B243" s="481" t="s">
        <v>674</v>
      </c>
      <c r="C243" s="483" t="s">
        <v>170</v>
      </c>
      <c r="D243" s="483">
        <v>100</v>
      </c>
      <c r="E243" s="486" t="s">
        <v>675</v>
      </c>
      <c r="F243" s="490">
        <v>1</v>
      </c>
    </row>
    <row r="244" spans="1:6" s="61" customFormat="1" ht="74.25" customHeight="1" x14ac:dyDescent="0.25">
      <c r="A244" s="483" t="s">
        <v>129</v>
      </c>
      <c r="B244" s="481" t="s">
        <v>676</v>
      </c>
      <c r="C244" s="483" t="s">
        <v>170</v>
      </c>
      <c r="D244" s="483">
        <v>90</v>
      </c>
      <c r="E244" s="486" t="s">
        <v>675</v>
      </c>
      <c r="F244" s="490">
        <v>1</v>
      </c>
    </row>
    <row r="245" spans="1:6" s="61" customFormat="1" ht="74.25" customHeight="1" x14ac:dyDescent="0.25">
      <c r="A245" s="483" t="s">
        <v>129</v>
      </c>
      <c r="B245" s="481" t="s">
        <v>677</v>
      </c>
      <c r="C245" s="483" t="s">
        <v>170</v>
      </c>
      <c r="D245" s="483">
        <v>80</v>
      </c>
      <c r="E245" s="486" t="s">
        <v>678</v>
      </c>
      <c r="F245" s="486" t="s">
        <v>651</v>
      </c>
    </row>
    <row r="246" spans="1:6" s="61" customFormat="1" ht="74.25" customHeight="1" x14ac:dyDescent="0.25">
      <c r="A246" s="253" t="s">
        <v>78</v>
      </c>
      <c r="B246" s="726" t="s">
        <v>686</v>
      </c>
      <c r="C246" s="727"/>
      <c r="D246" s="546"/>
      <c r="E246" s="546"/>
      <c r="F246" s="546"/>
    </row>
    <row r="247" spans="1:6" s="61" customFormat="1" ht="74.25" customHeight="1" x14ac:dyDescent="0.25">
      <c r="A247" s="414" t="s">
        <v>129</v>
      </c>
      <c r="B247" s="377" t="s">
        <v>304</v>
      </c>
      <c r="C247" s="478" t="s">
        <v>170</v>
      </c>
      <c r="D247" s="480">
        <v>50</v>
      </c>
      <c r="E247" s="486" t="s">
        <v>687</v>
      </c>
      <c r="F247" s="480" t="s">
        <v>651</v>
      </c>
    </row>
    <row r="248" spans="1:6" s="61" customFormat="1" ht="74.25" customHeight="1" x14ac:dyDescent="0.25">
      <c r="A248" s="414" t="s">
        <v>129</v>
      </c>
      <c r="B248" s="481" t="s">
        <v>688</v>
      </c>
      <c r="C248" s="478" t="s">
        <v>170</v>
      </c>
      <c r="D248" s="482">
        <v>100</v>
      </c>
      <c r="E248" s="497" t="s">
        <v>689</v>
      </c>
      <c r="F248" s="498">
        <v>1</v>
      </c>
    </row>
    <row r="249" spans="1:6" s="61" customFormat="1" ht="74.25" customHeight="1" x14ac:dyDescent="0.25">
      <c r="A249" s="414" t="s">
        <v>129</v>
      </c>
      <c r="B249" s="481" t="s">
        <v>690</v>
      </c>
      <c r="C249" s="478" t="s">
        <v>170</v>
      </c>
      <c r="D249" s="482">
        <v>30</v>
      </c>
      <c r="E249" s="497" t="s">
        <v>691</v>
      </c>
      <c r="F249" s="482" t="s">
        <v>651</v>
      </c>
    </row>
    <row r="250" spans="1:6" s="61" customFormat="1" ht="74.25" customHeight="1" x14ac:dyDescent="0.25">
      <c r="A250" s="414" t="s">
        <v>129</v>
      </c>
      <c r="B250" s="377" t="s">
        <v>309</v>
      </c>
      <c r="C250" s="478" t="s">
        <v>12</v>
      </c>
      <c r="D250" s="480">
        <v>140</v>
      </c>
      <c r="E250" s="480" t="s">
        <v>692</v>
      </c>
      <c r="F250" s="487" t="s">
        <v>651</v>
      </c>
    </row>
    <row r="251" spans="1:6" s="61" customFormat="1" ht="74.25" customHeight="1" x14ac:dyDescent="0.25">
      <c r="A251" s="414" t="s">
        <v>129</v>
      </c>
      <c r="B251" s="481" t="s">
        <v>693</v>
      </c>
      <c r="C251" s="478" t="s">
        <v>170</v>
      </c>
      <c r="D251" s="484">
        <v>50</v>
      </c>
      <c r="E251" s="484" t="s">
        <v>689</v>
      </c>
      <c r="F251" s="487" t="s">
        <v>651</v>
      </c>
    </row>
    <row r="252" spans="1:6" s="61" customFormat="1" ht="74.25" customHeight="1" x14ac:dyDescent="0.25">
      <c r="A252" s="414" t="s">
        <v>129</v>
      </c>
      <c r="B252" s="481" t="s">
        <v>694</v>
      </c>
      <c r="C252" s="478" t="s">
        <v>170</v>
      </c>
      <c r="D252" s="499">
        <v>40</v>
      </c>
      <c r="E252" s="483" t="s">
        <v>695</v>
      </c>
      <c r="F252" s="499" t="s">
        <v>651</v>
      </c>
    </row>
    <row r="253" spans="1:6" s="61" customFormat="1" ht="74.25" customHeight="1" x14ac:dyDescent="0.25">
      <c r="A253" s="414" t="s">
        <v>129</v>
      </c>
      <c r="B253" s="481" t="s">
        <v>696</v>
      </c>
      <c r="C253" s="478" t="s">
        <v>170</v>
      </c>
      <c r="D253" s="484">
        <v>100</v>
      </c>
      <c r="E253" s="484" t="s">
        <v>689</v>
      </c>
      <c r="F253" s="485">
        <v>1</v>
      </c>
    </row>
    <row r="254" spans="1:6" s="61" customFormat="1" ht="31.5" customHeight="1" x14ac:dyDescent="0.25">
      <c r="A254" s="545">
        <v>2</v>
      </c>
      <c r="B254" s="713" t="s">
        <v>772</v>
      </c>
      <c r="C254" s="721"/>
      <c r="D254" s="721"/>
      <c r="E254" s="721"/>
      <c r="F254" s="714"/>
    </row>
    <row r="255" spans="1:6" s="61" customFormat="1" ht="31.5" customHeight="1" x14ac:dyDescent="0.25">
      <c r="A255" s="545">
        <v>2.1</v>
      </c>
      <c r="B255" s="728" t="s">
        <v>582</v>
      </c>
      <c r="C255" s="728"/>
      <c r="D255" s="463"/>
      <c r="E255" s="463"/>
      <c r="F255" s="463"/>
    </row>
    <row r="256" spans="1:6" s="61" customFormat="1" ht="66.75" customHeight="1" x14ac:dyDescent="0.25">
      <c r="A256" s="513" t="s">
        <v>129</v>
      </c>
      <c r="B256" s="402" t="s">
        <v>583</v>
      </c>
      <c r="C256" s="410" t="s">
        <v>170</v>
      </c>
      <c r="D256" s="411">
        <v>5</v>
      </c>
      <c r="E256" s="461" t="s">
        <v>585</v>
      </c>
      <c r="F256" s="411" t="s">
        <v>136</v>
      </c>
    </row>
    <row r="257" spans="1:6" s="61" customFormat="1" ht="66.75" customHeight="1" x14ac:dyDescent="0.25">
      <c r="A257" s="544" t="s">
        <v>129</v>
      </c>
      <c r="B257" s="550" t="s">
        <v>584</v>
      </c>
      <c r="C257" s="537" t="s">
        <v>170</v>
      </c>
      <c r="D257" s="551">
        <v>100</v>
      </c>
      <c r="E257" s="551">
        <v>100</v>
      </c>
      <c r="F257" s="551" t="s">
        <v>136</v>
      </c>
    </row>
    <row r="258" spans="1:6" s="531" customFormat="1" ht="31.5" customHeight="1" x14ac:dyDescent="0.25">
      <c r="A258" s="540">
        <v>2.2000000000000002</v>
      </c>
      <c r="B258" s="739" t="s">
        <v>734</v>
      </c>
      <c r="C258" s="739"/>
      <c r="D258" s="739"/>
      <c r="E258" s="739"/>
      <c r="F258" s="552"/>
    </row>
    <row r="259" spans="1:6" s="61" customFormat="1" ht="46.5" customHeight="1" x14ac:dyDescent="0.25">
      <c r="A259" s="544" t="s">
        <v>129</v>
      </c>
      <c r="B259" s="523" t="s">
        <v>735</v>
      </c>
      <c r="C259" s="410" t="s">
        <v>736</v>
      </c>
      <c r="D259" s="410">
        <v>8</v>
      </c>
      <c r="E259" s="410">
        <v>8</v>
      </c>
      <c r="F259" s="397" t="s">
        <v>184</v>
      </c>
    </row>
    <row r="260" spans="1:6" s="61" customFormat="1" ht="53.25" customHeight="1" x14ac:dyDescent="0.25">
      <c r="A260" s="544" t="s">
        <v>129</v>
      </c>
      <c r="B260" s="538" t="s">
        <v>739</v>
      </c>
      <c r="C260" s="537" t="s">
        <v>170</v>
      </c>
      <c r="D260" s="537">
        <v>65</v>
      </c>
      <c r="E260" s="537" t="s">
        <v>740</v>
      </c>
      <c r="F260" s="397" t="s">
        <v>540</v>
      </c>
    </row>
    <row r="261" spans="1:6" s="531" customFormat="1" ht="31.5" customHeight="1" x14ac:dyDescent="0.25">
      <c r="A261" s="541">
        <v>2.2999999999999998</v>
      </c>
      <c r="B261" s="707" t="s">
        <v>773</v>
      </c>
      <c r="C261" s="708"/>
      <c r="D261" s="708"/>
      <c r="E261" s="709"/>
      <c r="F261" s="556"/>
    </row>
    <row r="262" spans="1:6" s="61" customFormat="1" ht="63.75" customHeight="1" x14ac:dyDescent="0.25">
      <c r="A262" s="544" t="s">
        <v>129</v>
      </c>
      <c r="B262" s="553" t="s">
        <v>731</v>
      </c>
      <c r="C262" s="527" t="s">
        <v>170</v>
      </c>
      <c r="D262" s="557">
        <v>80</v>
      </c>
      <c r="E262" s="536" t="s">
        <v>737</v>
      </c>
      <c r="F262" s="536" t="s">
        <v>774</v>
      </c>
    </row>
    <row r="263" spans="1:6" s="61" customFormat="1" ht="82.5" customHeight="1" x14ac:dyDescent="0.25">
      <c r="A263" s="554" t="s">
        <v>129</v>
      </c>
      <c r="B263" s="555" t="s">
        <v>732</v>
      </c>
      <c r="C263" s="404" t="s">
        <v>170</v>
      </c>
      <c r="D263" s="404" t="s">
        <v>733</v>
      </c>
      <c r="E263" s="536" t="s">
        <v>738</v>
      </c>
      <c r="F263" s="536" t="s">
        <v>775</v>
      </c>
    </row>
    <row r="264" spans="1:6" s="61" customFormat="1" ht="31.5" customHeight="1" x14ac:dyDescent="0.25">
      <c r="A264" s="253">
        <v>2.4</v>
      </c>
      <c r="B264" s="707" t="s">
        <v>718</v>
      </c>
      <c r="C264" s="708"/>
      <c r="D264" s="708"/>
      <c r="E264" s="708"/>
      <c r="F264" s="709"/>
    </row>
    <row r="265" spans="1:6" s="61" customFormat="1" ht="78" customHeight="1" x14ac:dyDescent="0.25">
      <c r="A265" s="513" t="s">
        <v>129</v>
      </c>
      <c r="B265" s="402" t="s">
        <v>719</v>
      </c>
      <c r="C265" s="410" t="s">
        <v>720</v>
      </c>
      <c r="D265" s="410">
        <v>1</v>
      </c>
      <c r="E265" s="410">
        <v>1</v>
      </c>
      <c r="F265" s="411" t="s">
        <v>136</v>
      </c>
    </row>
    <row r="266" spans="1:6" s="61" customFormat="1" ht="49.5" customHeight="1" x14ac:dyDescent="0.25">
      <c r="A266" s="513" t="s">
        <v>129</v>
      </c>
      <c r="B266" s="402" t="s">
        <v>721</v>
      </c>
      <c r="C266" s="410" t="s">
        <v>170</v>
      </c>
      <c r="D266" s="410">
        <v>95</v>
      </c>
      <c r="E266" s="410" t="s">
        <v>722</v>
      </c>
      <c r="F266" s="409" t="s">
        <v>723</v>
      </c>
    </row>
    <row r="267" spans="1:6" s="61" customFormat="1" ht="31.5" customHeight="1" x14ac:dyDescent="0.25">
      <c r="A267" s="513" t="s">
        <v>129</v>
      </c>
      <c r="B267" s="402" t="s">
        <v>724</v>
      </c>
      <c r="C267" s="410" t="s">
        <v>170</v>
      </c>
      <c r="D267" s="410">
        <v>66</v>
      </c>
      <c r="E267" s="410" t="s">
        <v>725</v>
      </c>
      <c r="F267" s="410" t="s">
        <v>395</v>
      </c>
    </row>
    <row r="268" spans="1:6" s="61" customFormat="1" ht="31.5" customHeight="1" x14ac:dyDescent="0.25">
      <c r="A268" s="253">
        <v>2.5</v>
      </c>
      <c r="B268" s="542" t="s">
        <v>726</v>
      </c>
      <c r="C268" s="542"/>
      <c r="D268" s="542"/>
      <c r="E268" s="542"/>
      <c r="F268" s="542"/>
    </row>
    <row r="269" spans="1:6" s="61" customFormat="1" ht="66" customHeight="1" x14ac:dyDescent="0.25">
      <c r="A269" s="513" t="s">
        <v>129</v>
      </c>
      <c r="B269" s="402" t="s">
        <v>727</v>
      </c>
      <c r="C269" s="410" t="s">
        <v>170</v>
      </c>
      <c r="D269" s="410">
        <v>100</v>
      </c>
      <c r="E269" s="410" t="s">
        <v>728</v>
      </c>
      <c r="F269" s="510" t="s">
        <v>184</v>
      </c>
    </row>
    <row r="270" spans="1:6" s="61" customFormat="1" ht="54" customHeight="1" x14ac:dyDescent="0.25">
      <c r="A270" s="513" t="s">
        <v>129</v>
      </c>
      <c r="B270" s="402" t="s">
        <v>729</v>
      </c>
      <c r="C270" s="410" t="s">
        <v>170</v>
      </c>
      <c r="D270" s="410">
        <v>100</v>
      </c>
      <c r="E270" s="511" t="s">
        <v>730</v>
      </c>
      <c r="F270" s="560" t="s">
        <v>184</v>
      </c>
    </row>
    <row r="271" spans="1:6" s="61" customFormat="1" ht="31.5" customHeight="1" x14ac:dyDescent="0.25">
      <c r="A271" s="559">
        <v>2.6</v>
      </c>
      <c r="B271" s="524" t="s">
        <v>257</v>
      </c>
      <c r="C271" s="558"/>
      <c r="D271" s="558"/>
      <c r="E271" s="558"/>
      <c r="F271" s="558"/>
    </row>
    <row r="272" spans="1:6" s="61" customFormat="1" ht="31.5" customHeight="1" x14ac:dyDescent="0.25">
      <c r="A272" s="369" t="s">
        <v>129</v>
      </c>
      <c r="B272" s="496" t="s">
        <v>258</v>
      </c>
      <c r="C272" s="483" t="s">
        <v>139</v>
      </c>
      <c r="D272" s="353">
        <v>6000</v>
      </c>
      <c r="E272" s="353">
        <v>9978</v>
      </c>
      <c r="F272" s="525">
        <f>E272/D272</f>
        <v>1.663</v>
      </c>
    </row>
    <row r="273" spans="1:6" s="61" customFormat="1" ht="31.5" customHeight="1" x14ac:dyDescent="0.25">
      <c r="A273" s="369" t="s">
        <v>129</v>
      </c>
      <c r="B273" s="496" t="s">
        <v>533</v>
      </c>
      <c r="C273" s="483" t="s">
        <v>200</v>
      </c>
      <c r="D273" s="474">
        <v>250</v>
      </c>
      <c r="E273" s="474">
        <v>277</v>
      </c>
      <c r="F273" s="525">
        <f>E273/D273</f>
        <v>1.1080000000000001</v>
      </c>
    </row>
    <row r="274" spans="1:6" s="61" customFormat="1" ht="31.5" customHeight="1" x14ac:dyDescent="0.25">
      <c r="A274" s="369" t="s">
        <v>129</v>
      </c>
      <c r="B274" s="496" t="s">
        <v>534</v>
      </c>
      <c r="C274" s="483" t="s">
        <v>535</v>
      </c>
      <c r="D274" s="474">
        <v>200</v>
      </c>
      <c r="E274" s="474">
        <v>162</v>
      </c>
      <c r="F274" s="525">
        <f>E274/D274</f>
        <v>0.81</v>
      </c>
    </row>
    <row r="275" spans="1:6" s="61" customFormat="1" ht="31.5" customHeight="1" x14ac:dyDescent="0.25">
      <c r="A275" s="369" t="s">
        <v>129</v>
      </c>
      <c r="B275" s="496" t="s">
        <v>741</v>
      </c>
      <c r="C275" s="483" t="s">
        <v>535</v>
      </c>
      <c r="D275" s="474">
        <v>150</v>
      </c>
      <c r="E275" s="474">
        <v>155</v>
      </c>
      <c r="F275" s="525">
        <f>E275/D275</f>
        <v>1.0333333333333334</v>
      </c>
    </row>
    <row r="276" spans="1:6" s="9" customFormat="1" ht="15.75" x14ac:dyDescent="0.25">
      <c r="A276" s="1"/>
      <c r="B276" s="1"/>
      <c r="C276" s="507"/>
      <c r="D276" s="506"/>
      <c r="E276" s="506"/>
      <c r="F276" s="1"/>
    </row>
    <row r="277" spans="1:6" s="9" customFormat="1" ht="15.75" x14ac:dyDescent="0.25">
      <c r="A277" s="1"/>
      <c r="B277" s="1"/>
      <c r="C277" s="507"/>
      <c r="D277" s="506"/>
      <c r="E277" s="506"/>
      <c r="F277" s="1"/>
    </row>
    <row r="278" spans="1:6" s="9" customFormat="1" ht="15.75" x14ac:dyDescent="0.25">
      <c r="A278" s="1"/>
      <c r="B278" s="1"/>
      <c r="C278" s="507"/>
      <c r="D278" s="506"/>
      <c r="E278" s="506"/>
      <c r="F278" s="1"/>
    </row>
    <row r="279" spans="1:6" s="9" customFormat="1" ht="15.75" x14ac:dyDescent="0.25">
      <c r="A279" s="1"/>
      <c r="B279" s="1"/>
      <c r="C279" s="507"/>
      <c r="D279" s="506"/>
      <c r="E279" s="506"/>
      <c r="F279" s="1"/>
    </row>
    <row r="280" spans="1:6" s="9" customFormat="1" ht="15.75" x14ac:dyDescent="0.25">
      <c r="A280" s="1"/>
      <c r="B280" s="1"/>
      <c r="C280" s="507"/>
      <c r="D280" s="506"/>
      <c r="E280" s="506"/>
      <c r="F280" s="1"/>
    </row>
    <row r="281" spans="1:6" s="9" customFormat="1" ht="15.75" x14ac:dyDescent="0.25">
      <c r="A281" s="1"/>
      <c r="B281" s="1"/>
      <c r="C281" s="507"/>
      <c r="D281" s="506"/>
      <c r="E281" s="506"/>
      <c r="F281" s="1"/>
    </row>
    <row r="282" spans="1:6" s="9" customFormat="1" ht="15.75" x14ac:dyDescent="0.25">
      <c r="A282" s="1"/>
      <c r="B282" s="1"/>
      <c r="C282" s="507"/>
      <c r="D282" s="506"/>
      <c r="E282" s="506"/>
      <c r="F282" s="1"/>
    </row>
    <row r="283" spans="1:6" s="9" customFormat="1" ht="15.75" x14ac:dyDescent="0.25">
      <c r="A283" s="1"/>
      <c r="B283" s="1"/>
      <c r="C283" s="507"/>
      <c r="D283" s="506"/>
      <c r="E283" s="506"/>
      <c r="F283" s="1"/>
    </row>
    <row r="284" spans="1:6" s="9" customFormat="1" ht="15.75" x14ac:dyDescent="0.25">
      <c r="A284" s="1"/>
      <c r="B284" s="1"/>
      <c r="C284" s="507"/>
      <c r="D284" s="506"/>
      <c r="E284" s="506"/>
      <c r="F284" s="1"/>
    </row>
    <row r="285" spans="1:6" s="9" customFormat="1" ht="15.75" x14ac:dyDescent="0.25">
      <c r="A285" s="1"/>
      <c r="B285" s="1"/>
      <c r="C285" s="507"/>
      <c r="D285" s="506"/>
      <c r="E285" s="506"/>
      <c r="F285" s="1"/>
    </row>
    <row r="286" spans="1:6" s="9" customFormat="1" ht="15.75" x14ac:dyDescent="0.25">
      <c r="A286" s="1"/>
      <c r="B286" s="1"/>
      <c r="C286" s="507"/>
      <c r="D286" s="506"/>
      <c r="E286" s="506"/>
      <c r="F286" s="1"/>
    </row>
    <row r="287" spans="1:6" s="9" customFormat="1" ht="15.75" x14ac:dyDescent="0.25">
      <c r="A287" s="1"/>
      <c r="B287" s="1"/>
      <c r="C287" s="507"/>
      <c r="D287" s="506"/>
      <c r="E287" s="506"/>
      <c r="F287" s="1"/>
    </row>
    <row r="288" spans="1:6" s="9" customFormat="1" ht="15.75" x14ac:dyDescent="0.25">
      <c r="A288" s="1"/>
      <c r="B288" s="1"/>
      <c r="C288" s="507"/>
      <c r="D288" s="506"/>
      <c r="E288" s="506"/>
      <c r="F288" s="1"/>
    </row>
    <row r="289" spans="1:6" s="9" customFormat="1" ht="15.75" x14ac:dyDescent="0.25">
      <c r="A289" s="1"/>
      <c r="B289" s="1"/>
      <c r="C289" s="507"/>
      <c r="D289" s="506"/>
      <c r="E289" s="506"/>
      <c r="F289" s="1"/>
    </row>
    <row r="290" spans="1:6" s="9" customFormat="1" ht="15.75" x14ac:dyDescent="0.25">
      <c r="A290" s="1"/>
      <c r="B290" s="1"/>
      <c r="C290" s="507"/>
      <c r="D290" s="506"/>
      <c r="E290" s="506"/>
      <c r="F290" s="1"/>
    </row>
    <row r="291" spans="1:6" s="9" customFormat="1" ht="15.75" x14ac:dyDescent="0.25">
      <c r="A291" s="1"/>
      <c r="B291" s="1"/>
      <c r="C291" s="507"/>
      <c r="D291" s="506"/>
      <c r="E291" s="506"/>
      <c r="F291" s="1"/>
    </row>
    <row r="292" spans="1:6" s="9" customFormat="1" ht="15.75" x14ac:dyDescent="0.25">
      <c r="A292" s="1"/>
      <c r="B292" s="1"/>
      <c r="C292" s="507"/>
      <c r="D292" s="506"/>
      <c r="E292" s="506"/>
      <c r="F292" s="1"/>
    </row>
    <row r="293" spans="1:6" s="9" customFormat="1" ht="15.75" x14ac:dyDescent="0.25">
      <c r="A293" s="1"/>
      <c r="B293" s="1"/>
      <c r="C293" s="507"/>
      <c r="D293" s="506"/>
      <c r="E293" s="506"/>
      <c r="F293" s="1"/>
    </row>
    <row r="294" spans="1:6" s="9" customFormat="1" ht="15.75" x14ac:dyDescent="0.25">
      <c r="A294" s="1"/>
      <c r="B294" s="1"/>
      <c r="C294" s="507"/>
      <c r="D294" s="506"/>
      <c r="E294" s="506"/>
      <c r="F294" s="1"/>
    </row>
    <row r="295" spans="1:6" s="9" customFormat="1" ht="15.75" x14ac:dyDescent="0.25">
      <c r="A295" s="1"/>
      <c r="B295" s="1"/>
      <c r="C295" s="507"/>
      <c r="D295" s="506"/>
      <c r="E295" s="506"/>
      <c r="F295" s="1"/>
    </row>
    <row r="296" spans="1:6" s="9" customFormat="1" ht="15.75" x14ac:dyDescent="0.25">
      <c r="A296" s="1"/>
      <c r="B296" s="1"/>
      <c r="C296" s="507"/>
      <c r="D296" s="506"/>
      <c r="E296" s="506"/>
      <c r="F296" s="1"/>
    </row>
    <row r="297" spans="1:6" s="9" customFormat="1" ht="15.75" x14ac:dyDescent="0.25">
      <c r="A297" s="1"/>
      <c r="B297" s="1"/>
      <c r="C297" s="507"/>
      <c r="D297" s="506"/>
      <c r="E297" s="506"/>
      <c r="F297" s="1"/>
    </row>
    <row r="298" spans="1:6" s="9" customFormat="1" ht="15.75" x14ac:dyDescent="0.25">
      <c r="A298" s="1"/>
      <c r="B298" s="1"/>
      <c r="C298" s="507"/>
      <c r="D298" s="506"/>
      <c r="E298" s="506"/>
      <c r="F298" s="1"/>
    </row>
    <row r="299" spans="1:6" s="9" customFormat="1" ht="15.75" x14ac:dyDescent="0.25">
      <c r="A299" s="1"/>
      <c r="B299" s="1"/>
      <c r="C299" s="507"/>
      <c r="D299" s="506"/>
      <c r="E299" s="506"/>
      <c r="F299" s="1"/>
    </row>
    <row r="300" spans="1:6" s="9" customFormat="1" ht="15.75" x14ac:dyDescent="0.25">
      <c r="A300" s="1"/>
      <c r="B300" s="1"/>
      <c r="C300" s="507"/>
      <c r="D300" s="506"/>
      <c r="E300" s="506"/>
      <c r="F300" s="1"/>
    </row>
    <row r="301" spans="1:6" s="9" customFormat="1" ht="15.75" customHeight="1" x14ac:dyDescent="0.25">
      <c r="A301" s="1"/>
      <c r="B301" s="1"/>
      <c r="C301" s="507"/>
      <c r="D301" s="506"/>
      <c r="E301" s="506"/>
      <c r="F301" s="1"/>
    </row>
    <row r="302" spans="1:6" s="9" customFormat="1" ht="15.75" customHeight="1" x14ac:dyDescent="0.25">
      <c r="A302" s="1"/>
      <c r="B302" s="1"/>
      <c r="C302" s="507"/>
      <c r="D302" s="506"/>
      <c r="E302" s="506"/>
      <c r="F302" s="1"/>
    </row>
    <row r="303" spans="1:6" s="9" customFormat="1" ht="31.5" customHeight="1" x14ac:dyDescent="0.25">
      <c r="A303" s="1"/>
      <c r="B303" s="1"/>
      <c r="C303" s="507"/>
      <c r="D303" s="506"/>
      <c r="E303" s="506"/>
      <c r="F303" s="1"/>
    </row>
    <row r="304" spans="1:6" s="9" customFormat="1" ht="15.75" customHeight="1" x14ac:dyDescent="0.25">
      <c r="A304" s="1"/>
      <c r="B304" s="1"/>
      <c r="C304" s="507"/>
      <c r="D304" s="506"/>
      <c r="E304" s="506"/>
      <c r="F304" s="1"/>
    </row>
    <row r="305" spans="1:6" s="9" customFormat="1" ht="30" customHeight="1" x14ac:dyDescent="0.25">
      <c r="A305" s="1"/>
      <c r="B305" s="1"/>
      <c r="C305" s="507"/>
      <c r="D305" s="506"/>
      <c r="E305" s="506"/>
      <c r="F305" s="1"/>
    </row>
    <row r="306" spans="1:6" s="9" customFormat="1" ht="16.5" customHeight="1" x14ac:dyDescent="0.25">
      <c r="A306" s="1"/>
      <c r="B306" s="1"/>
      <c r="C306" s="507"/>
      <c r="D306" s="506"/>
      <c r="E306" s="506"/>
      <c r="F306" s="1"/>
    </row>
    <row r="307" spans="1:6" s="9" customFormat="1" ht="15.75" x14ac:dyDescent="0.25">
      <c r="A307" s="1"/>
      <c r="B307" s="1"/>
      <c r="C307" s="507"/>
      <c r="D307" s="506"/>
      <c r="E307" s="506"/>
      <c r="F307" s="1"/>
    </row>
    <row r="308" spans="1:6" s="9" customFormat="1" ht="15.75" x14ac:dyDescent="0.25">
      <c r="A308" s="1"/>
      <c r="B308" s="1"/>
      <c r="C308" s="507"/>
      <c r="D308" s="506"/>
      <c r="E308" s="506"/>
      <c r="F308" s="1"/>
    </row>
    <row r="309" spans="1:6" s="9" customFormat="1" ht="15.75" x14ac:dyDescent="0.25">
      <c r="A309" s="1"/>
      <c r="B309" s="1"/>
      <c r="C309" s="507"/>
      <c r="D309" s="506"/>
      <c r="E309" s="506"/>
      <c r="F309" s="1"/>
    </row>
    <row r="310" spans="1:6" s="9" customFormat="1" ht="15.75" x14ac:dyDescent="0.25">
      <c r="A310" s="1"/>
      <c r="B310" s="1"/>
      <c r="C310" s="507"/>
      <c r="D310" s="506"/>
      <c r="E310" s="506"/>
      <c r="F310" s="1"/>
    </row>
    <row r="311" spans="1:6" s="9" customFormat="1" ht="15.75" x14ac:dyDescent="0.25">
      <c r="A311" s="1"/>
      <c r="B311" s="1"/>
      <c r="C311" s="507"/>
      <c r="D311" s="506"/>
      <c r="E311" s="506"/>
      <c r="F311" s="1"/>
    </row>
    <row r="312" spans="1:6" s="9" customFormat="1" ht="15.75" x14ac:dyDescent="0.25">
      <c r="A312" s="1"/>
      <c r="B312" s="1"/>
      <c r="C312" s="507"/>
      <c r="D312" s="506"/>
      <c r="E312" s="506"/>
      <c r="F312" s="1"/>
    </row>
    <row r="313" spans="1:6" s="9" customFormat="1" ht="15.75" x14ac:dyDescent="0.25">
      <c r="A313" s="1"/>
      <c r="B313" s="1"/>
      <c r="C313" s="507"/>
      <c r="D313" s="506"/>
      <c r="E313" s="506"/>
      <c r="F313" s="1"/>
    </row>
    <row r="314" spans="1:6" s="9" customFormat="1" ht="15.75" x14ac:dyDescent="0.25">
      <c r="A314" s="1"/>
      <c r="B314" s="1"/>
      <c r="C314" s="507"/>
      <c r="D314" s="506"/>
      <c r="E314" s="506"/>
      <c r="F314" s="1"/>
    </row>
    <row r="315" spans="1:6" s="9" customFormat="1" ht="15.75" x14ac:dyDescent="0.25">
      <c r="A315" s="1"/>
      <c r="B315" s="1"/>
      <c r="C315" s="507"/>
      <c r="D315" s="506"/>
      <c r="E315" s="506"/>
      <c r="F315" s="1"/>
    </row>
    <row r="316" spans="1:6" s="9" customFormat="1" ht="15.75" x14ac:dyDescent="0.25">
      <c r="A316" s="1"/>
      <c r="B316" s="1"/>
      <c r="C316" s="507"/>
      <c r="D316" s="506"/>
      <c r="E316" s="506"/>
      <c r="F316" s="1"/>
    </row>
    <row r="317" spans="1:6" s="9" customFormat="1" ht="15.75" x14ac:dyDescent="0.25">
      <c r="A317" s="1"/>
      <c r="B317" s="1"/>
      <c r="C317" s="507"/>
      <c r="D317" s="506"/>
      <c r="E317" s="506"/>
      <c r="F317" s="1"/>
    </row>
    <row r="318" spans="1:6" s="9" customFormat="1" ht="15.75" x14ac:dyDescent="0.25">
      <c r="A318" s="1"/>
      <c r="B318" s="1"/>
      <c r="C318" s="507"/>
      <c r="D318" s="506"/>
      <c r="E318" s="506"/>
      <c r="F318" s="1"/>
    </row>
    <row r="319" spans="1:6" s="9" customFormat="1" ht="15.75" x14ac:dyDescent="0.25">
      <c r="A319" s="1"/>
      <c r="B319" s="1"/>
      <c r="C319" s="507"/>
      <c r="D319" s="506"/>
      <c r="E319" s="506"/>
      <c r="F319" s="1"/>
    </row>
    <row r="320" spans="1:6" s="9" customFormat="1" ht="15.75" x14ac:dyDescent="0.25">
      <c r="A320" s="1"/>
      <c r="B320" s="1"/>
      <c r="C320" s="507"/>
      <c r="D320" s="506"/>
      <c r="E320" s="506"/>
      <c r="F320" s="1"/>
    </row>
    <row r="321" spans="1:6" s="9" customFormat="1" ht="15.75" x14ac:dyDescent="0.25">
      <c r="A321" s="1"/>
      <c r="B321" s="1"/>
      <c r="C321" s="507"/>
      <c r="D321" s="506"/>
      <c r="E321" s="506"/>
      <c r="F321" s="1"/>
    </row>
    <row r="322" spans="1:6" s="9" customFormat="1" ht="30.75" customHeight="1" x14ac:dyDescent="0.25">
      <c r="A322" s="1"/>
      <c r="B322" s="1"/>
      <c r="C322" s="507"/>
      <c r="D322" s="506"/>
      <c r="E322" s="506"/>
      <c r="F322" s="1"/>
    </row>
    <row r="323" spans="1:6" s="9" customFormat="1" ht="15.75" x14ac:dyDescent="0.25">
      <c r="A323" s="1"/>
      <c r="B323" s="1"/>
      <c r="C323" s="507"/>
      <c r="D323" s="506"/>
      <c r="E323" s="506"/>
      <c r="F323" s="1"/>
    </row>
    <row r="324" spans="1:6" s="9" customFormat="1" ht="62.25" customHeight="1" x14ac:dyDescent="0.25">
      <c r="A324" s="1"/>
      <c r="B324" s="1"/>
      <c r="C324" s="507"/>
      <c r="D324" s="506"/>
      <c r="E324" s="506"/>
      <c r="F324" s="1"/>
    </row>
    <row r="325" spans="1:6" s="9" customFormat="1" ht="15.75" x14ac:dyDescent="0.25">
      <c r="A325" s="1"/>
      <c r="B325" s="1"/>
      <c r="C325" s="507"/>
      <c r="D325" s="506"/>
      <c r="E325" s="506"/>
      <c r="F325" s="1"/>
    </row>
    <row r="326" spans="1:6" s="9" customFormat="1" ht="15.75" x14ac:dyDescent="0.25">
      <c r="A326" s="1"/>
      <c r="B326" s="1"/>
      <c r="C326" s="507"/>
      <c r="D326" s="506"/>
      <c r="E326" s="506"/>
      <c r="F326" s="1"/>
    </row>
    <row r="327" spans="1:6" s="9" customFormat="1" ht="15.75" x14ac:dyDescent="0.25">
      <c r="A327" s="1"/>
      <c r="B327" s="1"/>
      <c r="C327" s="507"/>
      <c r="D327" s="506"/>
      <c r="E327" s="506"/>
      <c r="F327" s="1"/>
    </row>
    <row r="328" spans="1:6" s="9" customFormat="1" ht="15.75" x14ac:dyDescent="0.25">
      <c r="A328" s="1"/>
      <c r="B328" s="1"/>
      <c r="C328" s="507"/>
      <c r="D328" s="506"/>
      <c r="E328" s="506"/>
      <c r="F328" s="1"/>
    </row>
    <row r="329" spans="1:6" s="9" customFormat="1" ht="15.75" x14ac:dyDescent="0.25">
      <c r="A329" s="1"/>
      <c r="B329" s="1"/>
      <c r="C329" s="507"/>
      <c r="D329" s="506"/>
      <c r="E329" s="506"/>
      <c r="F329" s="1"/>
    </row>
    <row r="330" spans="1:6" s="9" customFormat="1" ht="15.75" x14ac:dyDescent="0.25">
      <c r="A330" s="1"/>
      <c r="B330" s="1"/>
      <c r="C330" s="507"/>
      <c r="D330" s="506"/>
      <c r="E330" s="506"/>
      <c r="F330" s="1"/>
    </row>
    <row r="331" spans="1:6" s="9" customFormat="1" ht="15.75" x14ac:dyDescent="0.25">
      <c r="A331" s="1"/>
      <c r="B331" s="1"/>
      <c r="C331" s="507"/>
      <c r="D331" s="506"/>
      <c r="E331" s="506"/>
      <c r="F331" s="1"/>
    </row>
    <row r="332" spans="1:6" s="9" customFormat="1" ht="15.75" x14ac:dyDescent="0.25">
      <c r="A332" s="1"/>
      <c r="B332" s="1"/>
      <c r="C332" s="507"/>
      <c r="D332" s="506"/>
      <c r="E332" s="506"/>
      <c r="F332" s="1"/>
    </row>
    <row r="333" spans="1:6" s="9" customFormat="1" ht="15.75" x14ac:dyDescent="0.25">
      <c r="A333" s="1"/>
      <c r="B333" s="1"/>
      <c r="C333" s="507"/>
      <c r="D333" s="506"/>
      <c r="E333" s="506"/>
      <c r="F333" s="1"/>
    </row>
    <row r="334" spans="1:6" s="9" customFormat="1" ht="15.75" x14ac:dyDescent="0.25">
      <c r="A334" s="1"/>
      <c r="B334" s="1"/>
      <c r="C334" s="507"/>
      <c r="D334" s="506"/>
      <c r="E334" s="506"/>
      <c r="F334" s="1"/>
    </row>
    <row r="335" spans="1:6" s="9" customFormat="1" ht="15.75" x14ac:dyDescent="0.25">
      <c r="A335" s="1"/>
      <c r="B335" s="1"/>
      <c r="C335" s="507"/>
      <c r="D335" s="506"/>
      <c r="E335" s="506"/>
      <c r="F335" s="1"/>
    </row>
    <row r="336" spans="1:6" s="9" customFormat="1" ht="15.75" x14ac:dyDescent="0.25">
      <c r="A336" s="1"/>
      <c r="B336" s="1"/>
      <c r="C336" s="507"/>
      <c r="D336" s="506"/>
      <c r="E336" s="506"/>
      <c r="F336" s="1"/>
    </row>
    <row r="337" spans="1:6" s="9" customFormat="1" ht="15.75" x14ac:dyDescent="0.25">
      <c r="A337" s="1"/>
      <c r="B337" s="1"/>
      <c r="C337" s="507"/>
      <c r="D337" s="506"/>
      <c r="E337" s="506"/>
      <c r="F337" s="1"/>
    </row>
    <row r="338" spans="1:6" s="9" customFormat="1" ht="15.75" x14ac:dyDescent="0.25">
      <c r="A338" s="1"/>
      <c r="B338" s="1"/>
      <c r="C338" s="507"/>
      <c r="D338" s="506"/>
      <c r="E338" s="506"/>
      <c r="F338" s="1"/>
    </row>
    <row r="339" spans="1:6" s="9" customFormat="1" ht="15.75" x14ac:dyDescent="0.25">
      <c r="A339" s="1"/>
      <c r="B339" s="1"/>
      <c r="C339" s="507"/>
      <c r="D339" s="506"/>
      <c r="E339" s="506"/>
      <c r="F339" s="1"/>
    </row>
    <row r="340" spans="1:6" s="9" customFormat="1" ht="15.75" x14ac:dyDescent="0.25">
      <c r="A340" s="1"/>
      <c r="B340" s="1"/>
      <c r="C340" s="507"/>
      <c r="D340" s="506"/>
      <c r="E340" s="506"/>
      <c r="F340" s="1"/>
    </row>
    <row r="341" spans="1:6" s="9" customFormat="1" ht="15.75" x14ac:dyDescent="0.25">
      <c r="A341" s="1"/>
      <c r="B341" s="1"/>
      <c r="C341" s="507"/>
      <c r="D341" s="506"/>
      <c r="E341" s="506"/>
      <c r="F341" s="1"/>
    </row>
    <row r="342" spans="1:6" s="9" customFormat="1" ht="15.75" x14ac:dyDescent="0.25">
      <c r="A342" s="1"/>
      <c r="B342" s="1"/>
      <c r="C342" s="507"/>
      <c r="D342" s="506"/>
      <c r="E342" s="506"/>
      <c r="F342" s="1"/>
    </row>
    <row r="343" spans="1:6" s="9" customFormat="1" ht="15.75" x14ac:dyDescent="0.25">
      <c r="A343" s="1"/>
      <c r="B343" s="1"/>
      <c r="C343" s="507"/>
      <c r="D343" s="506"/>
      <c r="E343" s="506"/>
      <c r="F343" s="1"/>
    </row>
    <row r="344" spans="1:6" s="9" customFormat="1" ht="15.75" x14ac:dyDescent="0.25">
      <c r="A344" s="1"/>
      <c r="B344" s="1"/>
      <c r="C344" s="507"/>
      <c r="D344" s="506"/>
      <c r="E344" s="506"/>
      <c r="F344" s="1"/>
    </row>
    <row r="345" spans="1:6" s="9" customFormat="1" ht="15.75" x14ac:dyDescent="0.25">
      <c r="A345" s="1"/>
      <c r="B345" s="1"/>
      <c r="C345" s="507"/>
      <c r="D345" s="506"/>
      <c r="E345" s="506"/>
      <c r="F345" s="1"/>
    </row>
    <row r="346" spans="1:6" s="9" customFormat="1" ht="15.75" x14ac:dyDescent="0.25">
      <c r="A346" s="1"/>
      <c r="B346" s="1"/>
      <c r="C346" s="507"/>
      <c r="D346" s="506"/>
      <c r="E346" s="506"/>
      <c r="F346" s="1"/>
    </row>
    <row r="347" spans="1:6" s="9" customFormat="1" ht="15.75" x14ac:dyDescent="0.25">
      <c r="A347" s="1"/>
      <c r="B347" s="1"/>
      <c r="C347" s="507"/>
      <c r="D347" s="506"/>
      <c r="E347" s="506"/>
      <c r="F347" s="1"/>
    </row>
    <row r="348" spans="1:6" s="9" customFormat="1" ht="15.75" x14ac:dyDescent="0.25">
      <c r="A348" s="1"/>
      <c r="B348" s="1"/>
      <c r="C348" s="507"/>
      <c r="D348" s="506"/>
      <c r="E348" s="506"/>
      <c r="F348" s="1"/>
    </row>
    <row r="349" spans="1:6" s="63" customFormat="1" ht="15.75" x14ac:dyDescent="0.25">
      <c r="A349" s="1"/>
      <c r="B349" s="1"/>
      <c r="C349" s="507"/>
      <c r="D349" s="506"/>
      <c r="E349" s="506"/>
      <c r="F349" s="1"/>
    </row>
    <row r="350" spans="1:6" s="63" customFormat="1" ht="15.75" x14ac:dyDescent="0.25">
      <c r="A350" s="1"/>
      <c r="B350" s="1"/>
      <c r="C350" s="507"/>
      <c r="D350" s="506"/>
      <c r="E350" s="506"/>
      <c r="F350" s="1"/>
    </row>
    <row r="351" spans="1:6" s="63" customFormat="1" ht="15.75" x14ac:dyDescent="0.25">
      <c r="A351" s="1"/>
      <c r="B351" s="1"/>
      <c r="C351" s="507"/>
      <c r="D351" s="506"/>
      <c r="E351" s="506"/>
      <c r="F351" s="1"/>
    </row>
    <row r="352" spans="1:6" s="9" customFormat="1" ht="15.75" x14ac:dyDescent="0.25">
      <c r="A352" s="1"/>
      <c r="B352" s="1"/>
      <c r="C352" s="507"/>
      <c r="D352" s="506"/>
      <c r="E352" s="506"/>
      <c r="F352" s="1"/>
    </row>
    <row r="353" spans="1:6" s="9" customFormat="1" ht="15.75" x14ac:dyDescent="0.25">
      <c r="A353" s="1"/>
      <c r="B353" s="1"/>
      <c r="C353" s="507"/>
      <c r="D353" s="506"/>
      <c r="E353" s="506"/>
      <c r="F353" s="1"/>
    </row>
    <row r="354" spans="1:6" s="9" customFormat="1" ht="15.75" x14ac:dyDescent="0.25">
      <c r="A354" s="1"/>
      <c r="B354" s="1"/>
      <c r="C354" s="507"/>
      <c r="D354" s="506"/>
      <c r="E354" s="506"/>
      <c r="F354" s="1"/>
    </row>
    <row r="355" spans="1:6" s="9" customFormat="1" ht="15.75" x14ac:dyDescent="0.25">
      <c r="A355" s="1"/>
      <c r="B355" s="1"/>
      <c r="C355" s="507"/>
      <c r="D355" s="506"/>
      <c r="E355" s="506"/>
      <c r="F355" s="1"/>
    </row>
    <row r="356" spans="1:6" s="9" customFormat="1" ht="15.75" x14ac:dyDescent="0.25">
      <c r="A356" s="1"/>
      <c r="B356" s="1"/>
      <c r="C356" s="507"/>
      <c r="D356" s="506"/>
      <c r="E356" s="506"/>
      <c r="F356" s="1"/>
    </row>
    <row r="357" spans="1:6" s="9" customFormat="1" ht="15.75" x14ac:dyDescent="0.25">
      <c r="A357" s="1"/>
      <c r="B357" s="1"/>
      <c r="C357" s="507"/>
      <c r="D357" s="506"/>
      <c r="E357" s="506"/>
      <c r="F357" s="1"/>
    </row>
    <row r="358" spans="1:6" s="9" customFormat="1" ht="15.75" x14ac:dyDescent="0.25">
      <c r="A358" s="1"/>
      <c r="B358" s="1"/>
      <c r="C358" s="507"/>
      <c r="D358" s="506"/>
      <c r="E358" s="506"/>
      <c r="F358" s="1"/>
    </row>
    <row r="359" spans="1:6" s="9" customFormat="1" ht="15.75" x14ac:dyDescent="0.25">
      <c r="A359" s="1"/>
      <c r="B359" s="1"/>
      <c r="C359" s="507"/>
      <c r="D359" s="506"/>
      <c r="E359" s="506"/>
      <c r="F359" s="1"/>
    </row>
    <row r="360" spans="1:6" s="9" customFormat="1" ht="15.75" x14ac:dyDescent="0.25">
      <c r="A360" s="1"/>
      <c r="B360" s="1"/>
      <c r="C360" s="507"/>
      <c r="D360" s="506"/>
      <c r="E360" s="506"/>
      <c r="F360" s="1"/>
    </row>
  </sheetData>
  <mergeCells count="35">
    <mergeCell ref="C184:F184"/>
    <mergeCell ref="B254:F254"/>
    <mergeCell ref="B258:E258"/>
    <mergeCell ref="B261:E261"/>
    <mergeCell ref="B188:C188"/>
    <mergeCell ref="B187:F187"/>
    <mergeCell ref="B213:F213"/>
    <mergeCell ref="C209:F209"/>
    <mergeCell ref="C114:F114"/>
    <mergeCell ref="C93:F93"/>
    <mergeCell ref="A1:F1"/>
    <mergeCell ref="C4:F4"/>
    <mergeCell ref="C52:F52"/>
    <mergeCell ref="C88:F88"/>
    <mergeCell ref="B87:F87"/>
    <mergeCell ref="B111:F111"/>
    <mergeCell ref="B112:F112"/>
    <mergeCell ref="B113:F113"/>
    <mergeCell ref="C10:F10"/>
    <mergeCell ref="B264:F264"/>
    <mergeCell ref="B135:C135"/>
    <mergeCell ref="B162:C162"/>
    <mergeCell ref="B159:C159"/>
    <mergeCell ref="B170:C170"/>
    <mergeCell ref="B201:C201"/>
    <mergeCell ref="C155:F155"/>
    <mergeCell ref="C143:F143"/>
    <mergeCell ref="C224:F224"/>
    <mergeCell ref="C214:F214"/>
    <mergeCell ref="C219:F219"/>
    <mergeCell ref="B226:F226"/>
    <mergeCell ref="B234:F234"/>
    <mergeCell ref="B237:F237"/>
    <mergeCell ref="B246:C246"/>
    <mergeCell ref="B255:C255"/>
  </mergeCells>
  <pageMargins left="0.7" right="0.28000000000000003" top="0.75" bottom="0.75" header="0.3" footer="0.3"/>
  <pageSetup paperSize="9" orientation="portrait" verticalDpi="0" r:id="rId1"/>
  <headerFooter>
    <oddHeader>&amp;CPhụ lục Báo cáo Công tác y tế năm 2017</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9"/>
  <sheetViews>
    <sheetView topLeftCell="A10" workbookViewId="0">
      <selection activeCell="G19" sqref="G19"/>
    </sheetView>
  </sheetViews>
  <sheetFormatPr defaultRowHeight="15" x14ac:dyDescent="0.25"/>
  <cols>
    <col min="1" max="1" width="5.5703125" style="393" customWidth="1"/>
    <col min="2" max="2" width="47" customWidth="1"/>
    <col min="3" max="3" width="8" customWidth="1"/>
    <col min="4" max="4" width="9" customWidth="1"/>
    <col min="5" max="6" width="9.85546875" customWidth="1"/>
  </cols>
  <sheetData>
    <row r="1" spans="1:12" ht="37.5" customHeight="1" x14ac:dyDescent="0.25">
      <c r="A1" s="745" t="s">
        <v>360</v>
      </c>
      <c r="B1" s="745"/>
      <c r="C1" s="745"/>
      <c r="D1" s="745"/>
      <c r="E1" s="745"/>
      <c r="F1" s="745"/>
      <c r="G1" s="360"/>
      <c r="H1" s="360"/>
    </row>
    <row r="2" spans="1:12" ht="15.75" x14ac:dyDescent="0.25">
      <c r="A2" s="361"/>
      <c r="B2" s="63"/>
      <c r="C2" s="63"/>
      <c r="D2" s="63"/>
      <c r="E2" s="63"/>
      <c r="F2" s="63"/>
    </row>
    <row r="3" spans="1:12" ht="78.75" x14ac:dyDescent="0.25">
      <c r="A3" s="362" t="s">
        <v>0</v>
      </c>
      <c r="B3" s="363" t="s">
        <v>1</v>
      </c>
      <c r="C3" s="364" t="s">
        <v>361</v>
      </c>
      <c r="D3" s="364" t="s">
        <v>357</v>
      </c>
      <c r="E3" s="364" t="s">
        <v>362</v>
      </c>
      <c r="F3" s="364" t="s">
        <v>363</v>
      </c>
    </row>
    <row r="4" spans="1:12" ht="15.75" x14ac:dyDescent="0.25">
      <c r="A4" s="365" t="s">
        <v>4</v>
      </c>
      <c r="B4" s="366" t="s">
        <v>5</v>
      </c>
      <c r="C4" s="229"/>
      <c r="D4" s="229"/>
      <c r="E4" s="229"/>
      <c r="F4" s="229"/>
    </row>
    <row r="5" spans="1:12" ht="15.75" x14ac:dyDescent="0.25">
      <c r="A5" s="367" t="s">
        <v>6</v>
      </c>
      <c r="B5" s="368" t="s">
        <v>7</v>
      </c>
      <c r="C5" s="229" t="s">
        <v>8</v>
      </c>
      <c r="D5" s="229">
        <v>8</v>
      </c>
      <c r="E5" s="229">
        <v>8</v>
      </c>
      <c r="F5" s="229"/>
    </row>
    <row r="6" spans="1:12" ht="15.75" x14ac:dyDescent="0.25">
      <c r="A6" s="367" t="s">
        <v>6</v>
      </c>
      <c r="B6" s="368" t="s">
        <v>9</v>
      </c>
      <c r="C6" s="229" t="s">
        <v>10</v>
      </c>
      <c r="D6" s="229">
        <v>71</v>
      </c>
      <c r="E6" s="229">
        <v>71</v>
      </c>
      <c r="F6" s="229"/>
    </row>
    <row r="7" spans="1:12" ht="15.75" x14ac:dyDescent="0.25">
      <c r="A7" s="367" t="s">
        <v>6</v>
      </c>
      <c r="B7" s="368" t="s">
        <v>11</v>
      </c>
      <c r="C7" s="229" t="s">
        <v>12</v>
      </c>
      <c r="D7" s="369">
        <v>604464</v>
      </c>
      <c r="E7" s="369">
        <v>609595</v>
      </c>
      <c r="F7" s="229"/>
    </row>
    <row r="8" spans="1:12" ht="15.75" x14ac:dyDescent="0.25">
      <c r="A8" s="367" t="s">
        <v>6</v>
      </c>
      <c r="B8" s="368" t="s">
        <v>13</v>
      </c>
      <c r="C8" s="229" t="s">
        <v>14</v>
      </c>
      <c r="D8" s="229" t="s">
        <v>364</v>
      </c>
      <c r="E8" s="229" t="s">
        <v>365</v>
      </c>
      <c r="F8" s="229"/>
    </row>
    <row r="9" spans="1:12" ht="15.75" x14ac:dyDescent="0.25">
      <c r="A9" s="367" t="s">
        <v>6</v>
      </c>
      <c r="B9" s="368" t="s">
        <v>366</v>
      </c>
      <c r="C9" s="229" t="s">
        <v>367</v>
      </c>
      <c r="D9" s="229" t="s">
        <v>368</v>
      </c>
      <c r="E9" s="229" t="s">
        <v>369</v>
      </c>
      <c r="F9" s="229"/>
    </row>
    <row r="10" spans="1:12" ht="46.5" customHeight="1" x14ac:dyDescent="0.25">
      <c r="A10" s="367" t="s">
        <v>6</v>
      </c>
      <c r="B10" s="370" t="s">
        <v>370</v>
      </c>
      <c r="C10" s="229" t="s">
        <v>170</v>
      </c>
      <c r="D10" s="229">
        <v>85</v>
      </c>
      <c r="E10" s="229">
        <v>79</v>
      </c>
      <c r="F10" s="229"/>
    </row>
    <row r="11" spans="1:12" ht="15.75" x14ac:dyDescent="0.25">
      <c r="A11" s="367" t="s">
        <v>6</v>
      </c>
      <c r="B11" s="368" t="s">
        <v>371</v>
      </c>
      <c r="C11" s="229" t="s">
        <v>135</v>
      </c>
      <c r="D11" s="229" t="s">
        <v>372</v>
      </c>
      <c r="E11" s="229" t="s">
        <v>373</v>
      </c>
      <c r="F11" s="229"/>
    </row>
    <row r="12" spans="1:12" ht="15.75" x14ac:dyDescent="0.25">
      <c r="A12" s="367" t="s">
        <v>6</v>
      </c>
      <c r="B12" s="368" t="s">
        <v>374</v>
      </c>
      <c r="C12" s="229" t="s">
        <v>170</v>
      </c>
      <c r="D12" s="229">
        <v>38</v>
      </c>
      <c r="E12" s="229" t="s">
        <v>375</v>
      </c>
      <c r="F12" s="229"/>
    </row>
    <row r="13" spans="1:12" ht="15.75" x14ac:dyDescent="0.25">
      <c r="A13" s="367" t="s">
        <v>6</v>
      </c>
      <c r="B13" s="368" t="s">
        <v>376</v>
      </c>
      <c r="C13" s="229" t="s">
        <v>170</v>
      </c>
      <c r="D13" s="229" t="s">
        <v>377</v>
      </c>
      <c r="E13" s="371" t="s">
        <v>378</v>
      </c>
      <c r="F13" s="229"/>
    </row>
    <row r="14" spans="1:12" ht="63" x14ac:dyDescent="0.25">
      <c r="A14" s="229" t="s">
        <v>6</v>
      </c>
      <c r="B14" s="229" t="s">
        <v>379</v>
      </c>
      <c r="C14" s="229" t="s">
        <v>170</v>
      </c>
      <c r="D14" s="229" t="s">
        <v>380</v>
      </c>
      <c r="E14" s="229" t="s">
        <v>381</v>
      </c>
      <c r="F14" s="371" t="s">
        <v>382</v>
      </c>
      <c r="H14" s="368"/>
      <c r="I14" s="229"/>
      <c r="J14" s="229"/>
      <c r="K14" s="229"/>
      <c r="L14" s="229"/>
    </row>
    <row r="15" spans="1:12" ht="15.75" x14ac:dyDescent="0.25">
      <c r="A15" s="365" t="s">
        <v>15</v>
      </c>
      <c r="B15" s="366" t="s">
        <v>16</v>
      </c>
      <c r="C15" s="229"/>
      <c r="D15" s="229"/>
      <c r="E15" s="229"/>
      <c r="F15" s="229"/>
      <c r="H15" s="368"/>
      <c r="I15" s="229"/>
      <c r="J15" s="229"/>
      <c r="K15" s="229"/>
      <c r="L15" s="229"/>
    </row>
    <row r="16" spans="1:12" ht="15.75" x14ac:dyDescent="0.25">
      <c r="A16" s="367">
        <v>1</v>
      </c>
      <c r="B16" s="368" t="s">
        <v>17</v>
      </c>
      <c r="C16" s="229" t="s">
        <v>18</v>
      </c>
      <c r="D16" s="229"/>
      <c r="E16" s="229"/>
      <c r="F16" s="229"/>
      <c r="H16" s="368"/>
      <c r="I16" s="229"/>
      <c r="J16" s="369"/>
      <c r="K16" s="369"/>
      <c r="L16" s="229"/>
    </row>
    <row r="17" spans="1:12" ht="15.75" x14ac:dyDescent="0.25">
      <c r="A17" s="367" t="s">
        <v>6</v>
      </c>
      <c r="B17" s="368" t="s">
        <v>19</v>
      </c>
      <c r="C17" s="229" t="s">
        <v>18</v>
      </c>
      <c r="D17" s="229">
        <v>8</v>
      </c>
      <c r="E17" s="229">
        <v>8</v>
      </c>
      <c r="F17" s="229"/>
      <c r="H17" s="368"/>
      <c r="I17" s="229"/>
      <c r="J17" s="229"/>
      <c r="K17" s="229"/>
      <c r="L17" s="229"/>
    </row>
    <row r="18" spans="1:12" ht="15.75" x14ac:dyDescent="0.25">
      <c r="A18" s="367" t="s">
        <v>6</v>
      </c>
      <c r="B18" s="368" t="s">
        <v>20</v>
      </c>
      <c r="C18" s="229" t="s">
        <v>18</v>
      </c>
      <c r="D18" s="229">
        <v>23</v>
      </c>
      <c r="E18" s="229">
        <v>23</v>
      </c>
      <c r="F18" s="229"/>
      <c r="H18" s="368"/>
      <c r="I18" s="229"/>
      <c r="J18" s="229"/>
      <c r="K18" s="229"/>
      <c r="L18" s="229"/>
    </row>
    <row r="19" spans="1:12" ht="15.75" x14ac:dyDescent="0.25">
      <c r="A19" s="367">
        <v>2</v>
      </c>
      <c r="B19" s="368" t="s">
        <v>22</v>
      </c>
      <c r="C19" s="229" t="s">
        <v>23</v>
      </c>
      <c r="D19" s="229" t="s">
        <v>42</v>
      </c>
      <c r="E19" s="229" t="s">
        <v>42</v>
      </c>
      <c r="F19" s="229"/>
      <c r="H19" s="370"/>
      <c r="I19" s="229"/>
      <c r="J19" s="229"/>
      <c r="K19" s="229"/>
      <c r="L19" s="229"/>
    </row>
    <row r="20" spans="1:12" ht="15.75" x14ac:dyDescent="0.25">
      <c r="A20" s="367">
        <v>3</v>
      </c>
      <c r="B20" s="368" t="s">
        <v>25</v>
      </c>
      <c r="C20" s="229" t="s">
        <v>26</v>
      </c>
      <c r="D20" s="229">
        <v>27</v>
      </c>
      <c r="E20" s="229">
        <v>34</v>
      </c>
      <c r="F20" s="229"/>
      <c r="H20" s="368"/>
      <c r="I20" s="229"/>
      <c r="J20" s="229"/>
      <c r="K20" s="229"/>
      <c r="L20" s="229"/>
    </row>
    <row r="21" spans="1:12" ht="15.75" x14ac:dyDescent="0.25">
      <c r="A21" s="367">
        <v>4</v>
      </c>
      <c r="B21" s="368" t="s">
        <v>28</v>
      </c>
      <c r="C21" s="229" t="s">
        <v>12</v>
      </c>
      <c r="D21" s="229"/>
      <c r="E21" s="369">
        <f>E22+E23+E24</f>
        <v>2099</v>
      </c>
      <c r="F21" s="229"/>
      <c r="H21" s="368"/>
      <c r="I21" s="229"/>
      <c r="J21" s="229"/>
      <c r="K21" s="229"/>
      <c r="L21" s="229"/>
    </row>
    <row r="22" spans="1:12" ht="15.75" x14ac:dyDescent="0.25">
      <c r="A22" s="367" t="s">
        <v>6</v>
      </c>
      <c r="B22" s="368" t="s">
        <v>19</v>
      </c>
      <c r="C22" s="229" t="s">
        <v>12</v>
      </c>
      <c r="D22" s="229"/>
      <c r="E22" s="229">
        <v>627</v>
      </c>
      <c r="F22" s="229"/>
      <c r="H22" s="368"/>
      <c r="I22" s="229"/>
      <c r="J22" s="229"/>
      <c r="K22" s="371"/>
      <c r="L22" s="229"/>
    </row>
    <row r="23" spans="1:12" ht="15.75" x14ac:dyDescent="0.25">
      <c r="A23" s="367" t="s">
        <v>6</v>
      </c>
      <c r="B23" s="368" t="s">
        <v>20</v>
      </c>
      <c r="C23" s="229" t="s">
        <v>12</v>
      </c>
      <c r="D23" s="229"/>
      <c r="E23" s="229">
        <v>914</v>
      </c>
      <c r="F23" s="229"/>
      <c r="H23" s="229"/>
      <c r="I23" s="229"/>
      <c r="J23" s="229"/>
      <c r="K23" s="229"/>
      <c r="L23" s="371"/>
    </row>
    <row r="24" spans="1:12" ht="15.75" x14ac:dyDescent="0.25">
      <c r="A24" s="367" t="s">
        <v>6</v>
      </c>
      <c r="B24" s="368" t="s">
        <v>29</v>
      </c>
      <c r="C24" s="229" t="s">
        <v>12</v>
      </c>
      <c r="D24" s="229"/>
      <c r="E24" s="229">
        <v>558</v>
      </c>
      <c r="F24" s="229"/>
    </row>
    <row r="25" spans="1:12" ht="15.75" x14ac:dyDescent="0.25">
      <c r="A25" s="367">
        <v>5</v>
      </c>
      <c r="B25" s="368" t="s">
        <v>44</v>
      </c>
      <c r="C25" s="229" t="s">
        <v>45</v>
      </c>
      <c r="D25" s="229"/>
      <c r="E25" s="229"/>
      <c r="F25" s="229"/>
    </row>
    <row r="26" spans="1:12" ht="15.75" x14ac:dyDescent="0.25">
      <c r="A26" s="367" t="s">
        <v>6</v>
      </c>
      <c r="B26" s="368" t="s">
        <v>46</v>
      </c>
      <c r="C26" s="229" t="s">
        <v>12</v>
      </c>
      <c r="D26" s="229" t="s">
        <v>383</v>
      </c>
      <c r="E26" s="372">
        <f>419/E7*10000</f>
        <v>6.8734159564957062</v>
      </c>
      <c r="F26" s="229"/>
    </row>
    <row r="27" spans="1:12" ht="15.75" x14ac:dyDescent="0.25">
      <c r="A27" s="367">
        <v>6</v>
      </c>
      <c r="B27" s="368" t="s">
        <v>48</v>
      </c>
      <c r="C27" s="229"/>
      <c r="D27" s="229"/>
      <c r="E27" s="229"/>
      <c r="F27" s="229"/>
    </row>
    <row r="28" spans="1:12" ht="15.75" x14ac:dyDescent="0.25">
      <c r="A28" s="367"/>
      <c r="B28" s="368" t="s">
        <v>49</v>
      </c>
      <c r="C28" s="229" t="s">
        <v>12</v>
      </c>
      <c r="D28" s="229"/>
      <c r="E28" s="229"/>
      <c r="F28" s="229"/>
    </row>
    <row r="29" spans="1:12" ht="15.75" x14ac:dyDescent="0.25">
      <c r="A29" s="367"/>
      <c r="B29" s="368" t="s">
        <v>50</v>
      </c>
      <c r="C29" s="229" t="s">
        <v>12</v>
      </c>
      <c r="D29" s="229"/>
      <c r="E29" s="229"/>
      <c r="F29" s="229"/>
    </row>
    <row r="30" spans="1:12" ht="15.75" x14ac:dyDescent="0.25">
      <c r="A30" s="367"/>
      <c r="B30" s="368" t="s">
        <v>51</v>
      </c>
      <c r="C30" s="229" t="s">
        <v>12</v>
      </c>
      <c r="D30" s="229"/>
      <c r="E30" s="229"/>
      <c r="F30" s="229"/>
    </row>
    <row r="31" spans="1:12" ht="15.75" x14ac:dyDescent="0.25">
      <c r="A31" s="367">
        <v>7</v>
      </c>
      <c r="B31" s="368" t="s">
        <v>53</v>
      </c>
      <c r="C31" s="229"/>
      <c r="D31" s="229"/>
      <c r="E31" s="229"/>
      <c r="F31" s="229"/>
    </row>
    <row r="32" spans="1:12" ht="15.75" x14ac:dyDescent="0.25">
      <c r="A32" s="367" t="s">
        <v>6</v>
      </c>
      <c r="B32" s="368" t="s">
        <v>54</v>
      </c>
      <c r="C32" s="229" t="s">
        <v>12</v>
      </c>
      <c r="D32" s="229"/>
      <c r="E32" s="229"/>
      <c r="F32" s="229"/>
    </row>
    <row r="33" spans="1:6" ht="15.75" x14ac:dyDescent="0.25">
      <c r="A33" s="367" t="s">
        <v>6</v>
      </c>
      <c r="B33" s="368" t="s">
        <v>55</v>
      </c>
      <c r="C33" s="229" t="s">
        <v>12</v>
      </c>
      <c r="D33" s="229"/>
      <c r="E33" s="229"/>
      <c r="F33" s="229"/>
    </row>
    <row r="34" spans="1:6" ht="15.75" x14ac:dyDescent="0.25">
      <c r="A34" s="367" t="s">
        <v>6</v>
      </c>
      <c r="B34" s="368" t="s">
        <v>50</v>
      </c>
      <c r="C34" s="229" t="s">
        <v>12</v>
      </c>
      <c r="D34" s="229"/>
      <c r="E34" s="229"/>
      <c r="F34" s="229"/>
    </row>
    <row r="35" spans="1:6" ht="15.75" x14ac:dyDescent="0.25">
      <c r="A35" s="367" t="s">
        <v>6</v>
      </c>
      <c r="B35" s="368" t="s">
        <v>51</v>
      </c>
      <c r="C35" s="229" t="s">
        <v>12</v>
      </c>
      <c r="D35" s="229"/>
      <c r="E35" s="229"/>
      <c r="F35" s="229"/>
    </row>
    <row r="36" spans="1:6" ht="15.75" x14ac:dyDescent="0.25">
      <c r="A36" s="365" t="s">
        <v>56</v>
      </c>
      <c r="B36" s="366" t="s">
        <v>384</v>
      </c>
      <c r="C36" s="229"/>
      <c r="D36" s="229"/>
      <c r="E36" s="229"/>
      <c r="F36" s="229"/>
    </row>
    <row r="37" spans="1:6" ht="15.75" x14ac:dyDescent="0.25">
      <c r="A37" s="367">
        <v>1</v>
      </c>
      <c r="B37" s="368" t="s">
        <v>60</v>
      </c>
      <c r="C37" s="229" t="s">
        <v>58</v>
      </c>
      <c r="D37" s="369">
        <v>258617</v>
      </c>
      <c r="E37" s="369">
        <v>121587</v>
      </c>
      <c r="F37" s="373">
        <f t="shared" ref="F37:F54" si="0">E37/D37</f>
        <v>0.47014310737499854</v>
      </c>
    </row>
    <row r="38" spans="1:6" ht="15.75" x14ac:dyDescent="0.25">
      <c r="A38" s="367">
        <v>1.1000000000000001</v>
      </c>
      <c r="B38" s="368" t="s">
        <v>62</v>
      </c>
      <c r="C38" s="229" t="s">
        <v>58</v>
      </c>
      <c r="D38" s="369">
        <v>6676</v>
      </c>
      <c r="E38" s="369">
        <v>5007</v>
      </c>
      <c r="F38" s="374">
        <f t="shared" si="0"/>
        <v>0.75</v>
      </c>
    </row>
    <row r="39" spans="1:6" ht="15.75" x14ac:dyDescent="0.25">
      <c r="A39" s="367">
        <v>1.2</v>
      </c>
      <c r="B39" s="368" t="s">
        <v>64</v>
      </c>
      <c r="C39" s="229" t="s">
        <v>58</v>
      </c>
      <c r="D39" s="369">
        <v>41877</v>
      </c>
      <c r="E39" s="369">
        <v>31407</v>
      </c>
      <c r="F39" s="374">
        <f t="shared" si="0"/>
        <v>0.74998209040762231</v>
      </c>
    </row>
    <row r="40" spans="1:6" ht="15.75" x14ac:dyDescent="0.25">
      <c r="A40" s="367">
        <v>1.3</v>
      </c>
      <c r="B40" s="368" t="s">
        <v>66</v>
      </c>
      <c r="C40" s="229" t="s">
        <v>58</v>
      </c>
      <c r="D40" s="369">
        <v>150955</v>
      </c>
      <c r="E40" s="369">
        <v>113216</v>
      </c>
      <c r="F40" s="374">
        <f t="shared" si="0"/>
        <v>0.74999834387731446</v>
      </c>
    </row>
    <row r="41" spans="1:6" ht="15.75" x14ac:dyDescent="0.25">
      <c r="A41" s="367">
        <v>1.4</v>
      </c>
      <c r="B41" s="368" t="s">
        <v>68</v>
      </c>
      <c r="C41" s="229" t="s">
        <v>58</v>
      </c>
      <c r="D41" s="369">
        <v>11595</v>
      </c>
      <c r="E41" s="369">
        <v>8696</v>
      </c>
      <c r="F41" s="374">
        <f t="shared" si="0"/>
        <v>0.74997843898231997</v>
      </c>
    </row>
    <row r="42" spans="1:6" ht="15.75" x14ac:dyDescent="0.25">
      <c r="A42" s="367">
        <v>1.5</v>
      </c>
      <c r="B42" s="368" t="s">
        <v>385</v>
      </c>
      <c r="C42" s="229" t="s">
        <v>58</v>
      </c>
      <c r="D42" s="369">
        <v>6500</v>
      </c>
      <c r="E42" s="369">
        <v>1625</v>
      </c>
      <c r="F42" s="374">
        <f t="shared" si="0"/>
        <v>0.25</v>
      </c>
    </row>
    <row r="43" spans="1:6" ht="15.75" x14ac:dyDescent="0.25">
      <c r="A43" s="367">
        <v>1.6</v>
      </c>
      <c r="B43" s="368" t="s">
        <v>83</v>
      </c>
      <c r="C43" s="229" t="s">
        <v>58</v>
      </c>
      <c r="D43" s="369">
        <v>1094</v>
      </c>
      <c r="E43" s="229">
        <v>820</v>
      </c>
      <c r="F43" s="374">
        <f t="shared" si="0"/>
        <v>0.74954296160877509</v>
      </c>
    </row>
    <row r="44" spans="1:6" ht="15.75" x14ac:dyDescent="0.25">
      <c r="A44" s="367">
        <v>1.7</v>
      </c>
      <c r="B44" s="368" t="s">
        <v>85</v>
      </c>
      <c r="C44" s="229" t="s">
        <v>58</v>
      </c>
      <c r="D44" s="369">
        <v>1521</v>
      </c>
      <c r="E44" s="369">
        <v>1140</v>
      </c>
      <c r="F44" s="374">
        <f t="shared" si="0"/>
        <v>0.74950690335305725</v>
      </c>
    </row>
    <row r="45" spans="1:6" ht="31.5" x14ac:dyDescent="0.25">
      <c r="A45" s="367">
        <v>1.8</v>
      </c>
      <c r="B45" s="370" t="s">
        <v>386</v>
      </c>
      <c r="C45" s="229" t="s">
        <v>58</v>
      </c>
      <c r="D45" s="369">
        <v>1200</v>
      </c>
      <c r="E45" s="229">
        <v>900</v>
      </c>
      <c r="F45" s="374">
        <f t="shared" si="0"/>
        <v>0.75</v>
      </c>
    </row>
    <row r="46" spans="1:6" ht="15.75" x14ac:dyDescent="0.25">
      <c r="A46" s="367">
        <v>1.9</v>
      </c>
      <c r="B46" s="368" t="s">
        <v>89</v>
      </c>
      <c r="C46" s="229" t="s">
        <v>58</v>
      </c>
      <c r="D46" s="369">
        <v>2680</v>
      </c>
      <c r="E46" s="369">
        <v>1742</v>
      </c>
      <c r="F46" s="374">
        <f t="shared" si="0"/>
        <v>0.65</v>
      </c>
    </row>
    <row r="47" spans="1:6" ht="15.75" x14ac:dyDescent="0.25">
      <c r="A47" s="367">
        <v>1.1000000000000001</v>
      </c>
      <c r="B47" s="368" t="s">
        <v>91</v>
      </c>
      <c r="C47" s="229" t="s">
        <v>58</v>
      </c>
      <c r="D47" s="369">
        <v>3112</v>
      </c>
      <c r="E47" s="229">
        <v>1400</v>
      </c>
      <c r="F47" s="374">
        <f t="shared" si="0"/>
        <v>0.44987146529562982</v>
      </c>
    </row>
    <row r="48" spans="1:6" ht="31.5" x14ac:dyDescent="0.25">
      <c r="A48" s="367">
        <v>1.1100000000000001</v>
      </c>
      <c r="B48" s="370" t="s">
        <v>387</v>
      </c>
      <c r="C48" s="229" t="s">
        <v>58</v>
      </c>
      <c r="D48" s="369">
        <v>6600</v>
      </c>
      <c r="E48" s="369">
        <v>4040</v>
      </c>
      <c r="F48" s="374">
        <f t="shared" si="0"/>
        <v>0.61212121212121207</v>
      </c>
    </row>
    <row r="49" spans="1:6" ht="15.75" x14ac:dyDescent="0.25">
      <c r="A49" s="367">
        <v>1.1200000000000001</v>
      </c>
      <c r="B49" s="368" t="s">
        <v>95</v>
      </c>
      <c r="C49" s="229" t="s">
        <v>58</v>
      </c>
      <c r="D49" s="229">
        <v>600</v>
      </c>
      <c r="E49" s="229">
        <v>450</v>
      </c>
      <c r="F49" s="374">
        <f t="shared" si="0"/>
        <v>0.75</v>
      </c>
    </row>
    <row r="50" spans="1:6" ht="31.5" x14ac:dyDescent="0.25">
      <c r="A50" s="367">
        <v>1.1299999999999999</v>
      </c>
      <c r="B50" s="370" t="s">
        <v>388</v>
      </c>
      <c r="C50" s="229" t="s">
        <v>58</v>
      </c>
      <c r="D50" s="229">
        <v>280</v>
      </c>
      <c r="E50" s="229">
        <v>196</v>
      </c>
      <c r="F50" s="374">
        <f t="shared" si="0"/>
        <v>0.7</v>
      </c>
    </row>
    <row r="51" spans="1:6" ht="15.75" x14ac:dyDescent="0.25">
      <c r="A51" s="367">
        <v>1.1399999999999999</v>
      </c>
      <c r="B51" s="368" t="s">
        <v>99</v>
      </c>
      <c r="C51" s="229" t="s">
        <v>58</v>
      </c>
      <c r="D51" s="229">
        <v>876</v>
      </c>
      <c r="E51" s="229">
        <v>657</v>
      </c>
      <c r="F51" s="374">
        <f t="shared" si="0"/>
        <v>0.75</v>
      </c>
    </row>
    <row r="52" spans="1:6" ht="15.75" x14ac:dyDescent="0.25">
      <c r="A52" s="367">
        <v>1.1499999999999999</v>
      </c>
      <c r="B52" s="368" t="s">
        <v>389</v>
      </c>
      <c r="C52" s="229" t="s">
        <v>58</v>
      </c>
      <c r="D52" s="369">
        <v>7052</v>
      </c>
      <c r="E52" s="369">
        <v>5289</v>
      </c>
      <c r="F52" s="374">
        <f t="shared" si="0"/>
        <v>0.75</v>
      </c>
    </row>
    <row r="53" spans="1:6" ht="31.5" x14ac:dyDescent="0.25">
      <c r="A53" s="367">
        <v>1.1599999999999999</v>
      </c>
      <c r="B53" s="370" t="s">
        <v>390</v>
      </c>
      <c r="C53" s="229" t="s">
        <v>58</v>
      </c>
      <c r="D53" s="369">
        <v>1200</v>
      </c>
      <c r="E53" s="229">
        <v>900</v>
      </c>
      <c r="F53" s="374">
        <f t="shared" si="0"/>
        <v>0.75</v>
      </c>
    </row>
    <row r="54" spans="1:6" ht="15.75" x14ac:dyDescent="0.25">
      <c r="A54" s="367">
        <v>1.17</v>
      </c>
      <c r="B54" s="368" t="s">
        <v>391</v>
      </c>
      <c r="C54" s="229" t="s">
        <v>58</v>
      </c>
      <c r="D54" s="369">
        <v>8664</v>
      </c>
      <c r="E54" s="369">
        <v>6498</v>
      </c>
      <c r="F54" s="374">
        <f t="shared" si="0"/>
        <v>0.75</v>
      </c>
    </row>
    <row r="55" spans="1:6" ht="31.5" x14ac:dyDescent="0.25">
      <c r="A55" s="367">
        <v>1.18</v>
      </c>
      <c r="B55" s="370" t="s">
        <v>392</v>
      </c>
      <c r="C55" s="229" t="s">
        <v>58</v>
      </c>
      <c r="D55" s="229">
        <v>398</v>
      </c>
      <c r="E55" s="229">
        <v>398</v>
      </c>
      <c r="F55" s="374">
        <v>1</v>
      </c>
    </row>
    <row r="56" spans="1:6" ht="31.5" x14ac:dyDescent="0.25">
      <c r="A56" s="367">
        <v>1.19</v>
      </c>
      <c r="B56" s="370" t="s">
        <v>393</v>
      </c>
      <c r="C56" s="229" t="s">
        <v>58</v>
      </c>
      <c r="D56" s="369">
        <v>5726</v>
      </c>
      <c r="E56" s="229"/>
      <c r="F56" s="229"/>
    </row>
    <row r="57" spans="1:6" ht="15.75" x14ac:dyDescent="0.25">
      <c r="A57" s="367">
        <v>2</v>
      </c>
      <c r="B57" s="368" t="s">
        <v>104</v>
      </c>
      <c r="C57" s="229" t="s">
        <v>58</v>
      </c>
      <c r="D57" s="369">
        <v>160000</v>
      </c>
      <c r="E57" s="369">
        <v>80000</v>
      </c>
      <c r="F57" s="229"/>
    </row>
    <row r="58" spans="1:6" ht="15.75" x14ac:dyDescent="0.25">
      <c r="A58" s="367">
        <v>2.1</v>
      </c>
      <c r="B58" s="368" t="s">
        <v>106</v>
      </c>
      <c r="C58" s="229" t="s">
        <v>58</v>
      </c>
      <c r="D58" s="369">
        <v>160000</v>
      </c>
      <c r="E58" s="369">
        <v>80000</v>
      </c>
      <c r="F58" s="229"/>
    </row>
    <row r="59" spans="1:6" ht="15.75" x14ac:dyDescent="0.25">
      <c r="A59" s="367">
        <v>2.2000000000000002</v>
      </c>
      <c r="B59" s="368" t="s">
        <v>108</v>
      </c>
      <c r="C59" s="229" t="s">
        <v>58</v>
      </c>
      <c r="D59" s="229"/>
      <c r="E59" s="229"/>
      <c r="F59" s="229"/>
    </row>
    <row r="60" spans="1:6" ht="15.75" x14ac:dyDescent="0.25">
      <c r="A60" s="367">
        <v>3</v>
      </c>
      <c r="B60" s="368" t="s">
        <v>109</v>
      </c>
      <c r="C60" s="229" t="s">
        <v>58</v>
      </c>
      <c r="D60" s="369">
        <v>71235</v>
      </c>
      <c r="E60" s="369">
        <v>35000</v>
      </c>
      <c r="F60" s="229"/>
    </row>
    <row r="61" spans="1:6" ht="15.75" x14ac:dyDescent="0.25">
      <c r="A61" s="367">
        <v>3.1</v>
      </c>
      <c r="B61" s="368" t="s">
        <v>111</v>
      </c>
      <c r="C61" s="229" t="s">
        <v>58</v>
      </c>
      <c r="D61" s="369">
        <v>71098</v>
      </c>
      <c r="E61" s="369">
        <v>35000</v>
      </c>
      <c r="F61" s="229"/>
    </row>
    <row r="62" spans="1:6" ht="15.75" x14ac:dyDescent="0.25">
      <c r="A62" s="367" t="s">
        <v>112</v>
      </c>
      <c r="B62" s="368" t="s">
        <v>113</v>
      </c>
      <c r="C62" s="229" t="s">
        <v>58</v>
      </c>
      <c r="D62" s="369">
        <v>6113</v>
      </c>
      <c r="E62" s="229"/>
      <c r="F62" s="229"/>
    </row>
    <row r="63" spans="1:6" ht="15.75" x14ac:dyDescent="0.25">
      <c r="A63" s="367" t="s">
        <v>114</v>
      </c>
      <c r="B63" s="368" t="s">
        <v>115</v>
      </c>
      <c r="C63" s="229" t="s">
        <v>58</v>
      </c>
      <c r="D63" s="229"/>
      <c r="E63" s="229"/>
      <c r="F63" s="229"/>
    </row>
    <row r="64" spans="1:6" ht="15.75" x14ac:dyDescent="0.25">
      <c r="A64" s="367" t="s">
        <v>116</v>
      </c>
      <c r="B64" s="368" t="s">
        <v>117</v>
      </c>
      <c r="C64" s="229" t="s">
        <v>58</v>
      </c>
      <c r="D64" s="369">
        <v>61971</v>
      </c>
      <c r="E64" s="369">
        <v>35000</v>
      </c>
      <c r="F64" s="229">
        <v>0.56000000000000005</v>
      </c>
    </row>
    <row r="65" spans="1:6" ht="15.75" x14ac:dyDescent="0.25">
      <c r="A65" s="367" t="s">
        <v>118</v>
      </c>
      <c r="B65" s="368" t="s">
        <v>119</v>
      </c>
      <c r="C65" s="229" t="s">
        <v>58</v>
      </c>
      <c r="D65" s="369">
        <v>3014</v>
      </c>
      <c r="E65" s="229"/>
      <c r="F65" s="229"/>
    </row>
    <row r="66" spans="1:6" ht="15.75" x14ac:dyDescent="0.25">
      <c r="A66" s="367" t="s">
        <v>120</v>
      </c>
      <c r="B66" s="368" t="s">
        <v>121</v>
      </c>
      <c r="C66" s="229" t="s">
        <v>58</v>
      </c>
      <c r="D66" s="229"/>
      <c r="E66" s="229"/>
      <c r="F66" s="229"/>
    </row>
    <row r="67" spans="1:6" ht="15.75" x14ac:dyDescent="0.25">
      <c r="A67" s="367">
        <v>3.2</v>
      </c>
      <c r="B67" s="368" t="s">
        <v>123</v>
      </c>
      <c r="C67" s="229" t="s">
        <v>58</v>
      </c>
      <c r="D67" s="229">
        <v>137</v>
      </c>
      <c r="E67" s="229"/>
      <c r="F67" s="229"/>
    </row>
    <row r="68" spans="1:6" ht="15.75" x14ac:dyDescent="0.25">
      <c r="A68" s="367" t="s">
        <v>124</v>
      </c>
      <c r="B68" s="368" t="s">
        <v>121</v>
      </c>
      <c r="C68" s="229" t="s">
        <v>58</v>
      </c>
      <c r="D68" s="229">
        <v>137</v>
      </c>
      <c r="E68" s="229"/>
      <c r="F68" s="229"/>
    </row>
    <row r="69" spans="1:6" ht="15.75" x14ac:dyDescent="0.25">
      <c r="A69" s="365" t="s">
        <v>126</v>
      </c>
      <c r="B69" s="366" t="s">
        <v>394</v>
      </c>
      <c r="C69" s="229"/>
      <c r="D69" s="229"/>
      <c r="E69" s="229"/>
      <c r="F69" s="229"/>
    </row>
    <row r="70" spans="1:6" ht="15.75" x14ac:dyDescent="0.25">
      <c r="A70" s="367">
        <v>1</v>
      </c>
      <c r="B70" s="368" t="s">
        <v>128</v>
      </c>
      <c r="C70" s="229"/>
      <c r="D70" s="229"/>
      <c r="E70" s="229"/>
      <c r="F70" s="229"/>
    </row>
    <row r="71" spans="1:6" ht="15.75" x14ac:dyDescent="0.25">
      <c r="A71" s="367" t="s">
        <v>129</v>
      </c>
      <c r="B71" s="368" t="s">
        <v>130</v>
      </c>
      <c r="C71" s="229" t="s">
        <v>131</v>
      </c>
      <c r="D71" s="369">
        <v>1110</v>
      </c>
      <c r="E71" s="369">
        <f>E72+E73</f>
        <v>1152</v>
      </c>
      <c r="F71" s="229" t="s">
        <v>395</v>
      </c>
    </row>
    <row r="72" spans="1:6" ht="15.75" x14ac:dyDescent="0.25">
      <c r="A72" s="367" t="s">
        <v>6</v>
      </c>
      <c r="B72" s="368" t="s">
        <v>132</v>
      </c>
      <c r="C72" s="229" t="s">
        <v>131</v>
      </c>
      <c r="D72" s="229">
        <v>380</v>
      </c>
      <c r="E72" s="229">
        <v>380</v>
      </c>
      <c r="F72" s="229" t="s">
        <v>136</v>
      </c>
    </row>
    <row r="73" spans="1:6" ht="15.75" x14ac:dyDescent="0.25">
      <c r="A73" s="367" t="s">
        <v>6</v>
      </c>
      <c r="B73" s="368" t="s">
        <v>133</v>
      </c>
      <c r="C73" s="229" t="s">
        <v>131</v>
      </c>
      <c r="D73" s="229">
        <v>730</v>
      </c>
      <c r="E73" s="229">
        <v>772</v>
      </c>
      <c r="F73" s="229" t="s">
        <v>395</v>
      </c>
    </row>
    <row r="74" spans="1:6" ht="15.75" x14ac:dyDescent="0.25">
      <c r="A74" s="367" t="s">
        <v>129</v>
      </c>
      <c r="B74" s="368" t="s">
        <v>396</v>
      </c>
      <c r="C74" s="229" t="s">
        <v>135</v>
      </c>
      <c r="D74" s="229" t="s">
        <v>397</v>
      </c>
      <c r="E74" s="229" t="s">
        <v>398</v>
      </c>
      <c r="F74" s="229" t="s">
        <v>395</v>
      </c>
    </row>
    <row r="75" spans="1:6" ht="15.75" x14ac:dyDescent="0.25">
      <c r="A75" s="367">
        <v>2</v>
      </c>
      <c r="B75" s="368" t="s">
        <v>137</v>
      </c>
      <c r="C75" s="229"/>
      <c r="D75" s="229"/>
      <c r="E75" s="229"/>
      <c r="F75" s="229"/>
    </row>
    <row r="76" spans="1:6" ht="15.75" x14ac:dyDescent="0.25">
      <c r="A76" s="367" t="s">
        <v>129</v>
      </c>
      <c r="B76" s="368" t="s">
        <v>138</v>
      </c>
      <c r="C76" s="229" t="s">
        <v>139</v>
      </c>
      <c r="D76" s="229">
        <v>0.59</v>
      </c>
      <c r="E76" s="229">
        <v>0.39</v>
      </c>
      <c r="F76" s="229"/>
    </row>
    <row r="77" spans="1:6" ht="15.75" x14ac:dyDescent="0.25">
      <c r="A77" s="367" t="s">
        <v>6</v>
      </c>
      <c r="B77" s="368" t="s">
        <v>140</v>
      </c>
      <c r="C77" s="229" t="s">
        <v>139</v>
      </c>
      <c r="D77" s="369">
        <v>92000</v>
      </c>
      <c r="E77" s="375">
        <v>92948</v>
      </c>
      <c r="F77" s="229">
        <v>64</v>
      </c>
    </row>
    <row r="78" spans="1:6" ht="15.75" x14ac:dyDescent="0.25">
      <c r="A78" s="367" t="s">
        <v>6</v>
      </c>
      <c r="B78" s="368" t="s">
        <v>141</v>
      </c>
      <c r="C78" s="229" t="s">
        <v>139</v>
      </c>
      <c r="D78" s="369">
        <v>230000</v>
      </c>
      <c r="E78" s="375">
        <v>314331</v>
      </c>
      <c r="F78" s="229">
        <v>77</v>
      </c>
    </row>
    <row r="79" spans="1:6" ht="15.75" x14ac:dyDescent="0.25">
      <c r="A79" s="367" t="s">
        <v>6</v>
      </c>
      <c r="B79" s="368" t="s">
        <v>399</v>
      </c>
      <c r="C79" s="229" t="s">
        <v>139</v>
      </c>
      <c r="D79" s="369"/>
      <c r="E79" s="375">
        <v>267367</v>
      </c>
      <c r="F79" s="229"/>
    </row>
    <row r="80" spans="1:6" ht="15.75" x14ac:dyDescent="0.25">
      <c r="A80" s="367" t="s">
        <v>129</v>
      </c>
      <c r="B80" s="368" t="s">
        <v>144</v>
      </c>
      <c r="C80" s="229" t="s">
        <v>139</v>
      </c>
      <c r="D80" s="369">
        <v>54200</v>
      </c>
      <c r="E80" s="369">
        <v>47735</v>
      </c>
      <c r="F80" s="373">
        <f>E80/D80</f>
        <v>0.88071955719557193</v>
      </c>
    </row>
    <row r="81" spans="1:6" ht="15.75" x14ac:dyDescent="0.25">
      <c r="A81" s="367" t="s">
        <v>6</v>
      </c>
      <c r="B81" s="368" t="s">
        <v>145</v>
      </c>
      <c r="C81" s="229" t="s">
        <v>139</v>
      </c>
      <c r="D81" s="369">
        <v>18500</v>
      </c>
      <c r="E81" s="369">
        <v>13044</v>
      </c>
      <c r="F81" s="373">
        <f>E81/D81</f>
        <v>0.70508108108108103</v>
      </c>
    </row>
    <row r="82" spans="1:6" ht="15.75" x14ac:dyDescent="0.25">
      <c r="A82" s="367" t="s">
        <v>6</v>
      </c>
      <c r="B82" s="368" t="s">
        <v>146</v>
      </c>
      <c r="C82" s="229" t="s">
        <v>139</v>
      </c>
      <c r="D82" s="369">
        <v>35700</v>
      </c>
      <c r="E82" s="369">
        <f>E80-E81</f>
        <v>34691</v>
      </c>
      <c r="F82" s="373">
        <f>E82/D82</f>
        <v>0.97173669467787116</v>
      </c>
    </row>
    <row r="83" spans="1:6" ht="15.75" x14ac:dyDescent="0.25">
      <c r="A83" s="367" t="s">
        <v>129</v>
      </c>
      <c r="B83" s="368" t="s">
        <v>147</v>
      </c>
      <c r="C83" s="229" t="s">
        <v>148</v>
      </c>
      <c r="D83" s="229" t="s">
        <v>149</v>
      </c>
      <c r="E83" s="229" t="s">
        <v>400</v>
      </c>
      <c r="F83" s="229" t="s">
        <v>136</v>
      </c>
    </row>
    <row r="84" spans="1:6" ht="15.75" x14ac:dyDescent="0.25">
      <c r="A84" s="367" t="s">
        <v>129</v>
      </c>
      <c r="B84" s="368" t="s">
        <v>150</v>
      </c>
      <c r="C84" s="229" t="s">
        <v>148</v>
      </c>
      <c r="D84" s="229" t="s">
        <v>151</v>
      </c>
      <c r="E84" s="229" t="s">
        <v>401</v>
      </c>
      <c r="F84" s="229" t="s">
        <v>136</v>
      </c>
    </row>
    <row r="85" spans="1:6" ht="15.75" x14ac:dyDescent="0.25">
      <c r="A85" s="367" t="s">
        <v>129</v>
      </c>
      <c r="B85" s="368" t="s">
        <v>152</v>
      </c>
      <c r="C85" s="229" t="s">
        <v>153</v>
      </c>
      <c r="D85" s="229" t="s">
        <v>154</v>
      </c>
      <c r="E85" s="229" t="s">
        <v>402</v>
      </c>
      <c r="F85" s="229" t="s">
        <v>403</v>
      </c>
    </row>
    <row r="86" spans="1:6" ht="15.75" x14ac:dyDescent="0.25">
      <c r="A86" s="367" t="s">
        <v>129</v>
      </c>
      <c r="B86" s="368" t="s">
        <v>155</v>
      </c>
      <c r="C86" s="229" t="s">
        <v>153</v>
      </c>
      <c r="D86" s="229" t="s">
        <v>404</v>
      </c>
      <c r="E86" s="229">
        <v>75</v>
      </c>
      <c r="F86" s="229" t="s">
        <v>405</v>
      </c>
    </row>
    <row r="87" spans="1:6" ht="15.75" x14ac:dyDescent="0.25">
      <c r="A87" s="365" t="s">
        <v>156</v>
      </c>
      <c r="B87" s="366" t="s">
        <v>406</v>
      </c>
      <c r="C87" s="229"/>
      <c r="D87" s="229"/>
      <c r="E87" s="229"/>
      <c r="F87" s="229"/>
    </row>
    <row r="88" spans="1:6" ht="15.75" x14ac:dyDescent="0.25">
      <c r="A88" s="367">
        <v>1</v>
      </c>
      <c r="B88" s="368" t="s">
        <v>407</v>
      </c>
      <c r="C88" s="230"/>
      <c r="D88" s="230"/>
      <c r="E88" s="230"/>
      <c r="F88" s="230"/>
    </row>
    <row r="89" spans="1:6" ht="31.5" x14ac:dyDescent="0.25">
      <c r="A89" s="367">
        <v>1.1000000000000001</v>
      </c>
      <c r="B89" s="370" t="s">
        <v>408</v>
      </c>
      <c r="C89" s="230"/>
      <c r="D89" s="230"/>
      <c r="E89" s="230"/>
      <c r="F89" s="230"/>
    </row>
    <row r="90" spans="1:6" ht="15.75" x14ac:dyDescent="0.25">
      <c r="A90" s="367" t="s">
        <v>31</v>
      </c>
      <c r="B90" s="368" t="s">
        <v>409</v>
      </c>
      <c r="C90" s="229"/>
      <c r="D90" s="229"/>
      <c r="E90" s="229"/>
      <c r="F90" s="229"/>
    </row>
    <row r="91" spans="1:6" ht="78.75" x14ac:dyDescent="0.25">
      <c r="A91" s="376" t="s">
        <v>129</v>
      </c>
      <c r="B91" s="377" t="s">
        <v>410</v>
      </c>
      <c r="C91" s="229" t="s">
        <v>170</v>
      </c>
      <c r="D91" s="229" t="s">
        <v>187</v>
      </c>
      <c r="E91" s="377" t="s">
        <v>411</v>
      </c>
      <c r="F91" s="378"/>
    </row>
    <row r="92" spans="1:6" ht="78.75" x14ac:dyDescent="0.25">
      <c r="A92" s="376" t="s">
        <v>129</v>
      </c>
      <c r="B92" s="377" t="s">
        <v>412</v>
      </c>
      <c r="C92" s="229" t="s">
        <v>170</v>
      </c>
      <c r="D92" s="229" t="s">
        <v>171</v>
      </c>
      <c r="E92" s="377" t="s">
        <v>411</v>
      </c>
      <c r="F92" s="378"/>
    </row>
    <row r="93" spans="1:6" ht="47.25" x14ac:dyDescent="0.25">
      <c r="A93" s="367" t="s">
        <v>129</v>
      </c>
      <c r="B93" s="368" t="s">
        <v>413</v>
      </c>
      <c r="C93" s="229" t="s">
        <v>162</v>
      </c>
      <c r="D93" s="229">
        <v>8</v>
      </c>
      <c r="E93" s="229" t="s">
        <v>414</v>
      </c>
      <c r="F93" s="371" t="s">
        <v>415</v>
      </c>
    </row>
    <row r="94" spans="1:6" ht="15.75" x14ac:dyDescent="0.25">
      <c r="A94" s="367" t="s">
        <v>129</v>
      </c>
      <c r="B94" s="368" t="s">
        <v>174</v>
      </c>
      <c r="C94" s="229" t="s">
        <v>170</v>
      </c>
      <c r="D94" s="229" t="s">
        <v>416</v>
      </c>
      <c r="E94" s="229">
        <v>0</v>
      </c>
      <c r="F94" s="229" t="s">
        <v>136</v>
      </c>
    </row>
    <row r="95" spans="1:6" ht="15.75" x14ac:dyDescent="0.25">
      <c r="A95" s="367" t="s">
        <v>35</v>
      </c>
      <c r="B95" s="368" t="s">
        <v>417</v>
      </c>
      <c r="C95" s="229"/>
      <c r="D95" s="229"/>
      <c r="E95" s="229"/>
      <c r="F95" s="230"/>
    </row>
    <row r="96" spans="1:6" ht="31.5" x14ac:dyDescent="0.25">
      <c r="A96" s="229" t="s">
        <v>129</v>
      </c>
      <c r="B96" s="377" t="s">
        <v>418</v>
      </c>
      <c r="C96" s="229" t="s">
        <v>170</v>
      </c>
      <c r="D96" s="229" t="s">
        <v>206</v>
      </c>
      <c r="E96" s="746" t="s">
        <v>411</v>
      </c>
      <c r="F96" s="748"/>
    </row>
    <row r="97" spans="1:6" ht="31.5" x14ac:dyDescent="0.25">
      <c r="A97" s="367" t="s">
        <v>129</v>
      </c>
      <c r="B97" s="370" t="s">
        <v>419</v>
      </c>
      <c r="C97" s="229" t="s">
        <v>170</v>
      </c>
      <c r="D97" s="229" t="s">
        <v>208</v>
      </c>
      <c r="E97" s="747"/>
      <c r="F97" s="749"/>
    </row>
    <row r="98" spans="1:6" ht="15.75" x14ac:dyDescent="0.25">
      <c r="A98" s="367" t="s">
        <v>175</v>
      </c>
      <c r="B98" s="368" t="s">
        <v>420</v>
      </c>
      <c r="C98" s="230"/>
      <c r="D98" s="230"/>
      <c r="E98" s="230"/>
      <c r="F98" s="230"/>
    </row>
    <row r="99" spans="1:6" ht="15.75" x14ac:dyDescent="0.25">
      <c r="A99" s="367" t="s">
        <v>129</v>
      </c>
      <c r="B99" s="379" t="s">
        <v>195</v>
      </c>
      <c r="C99" s="380" t="s">
        <v>196</v>
      </c>
      <c r="D99" s="229">
        <v>10</v>
      </c>
      <c r="E99" s="371">
        <v>10</v>
      </c>
      <c r="F99" s="381">
        <v>1</v>
      </c>
    </row>
    <row r="100" spans="1:6" ht="15.75" x14ac:dyDescent="0.25">
      <c r="A100" s="367" t="s">
        <v>129</v>
      </c>
      <c r="B100" s="379" t="s">
        <v>421</v>
      </c>
      <c r="C100" s="380" t="s">
        <v>26</v>
      </c>
      <c r="D100" s="382">
        <v>56</v>
      </c>
      <c r="E100" s="371">
        <v>71</v>
      </c>
      <c r="F100" s="381">
        <v>1</v>
      </c>
    </row>
    <row r="101" spans="1:6" ht="15.75" x14ac:dyDescent="0.25">
      <c r="A101" s="367" t="s">
        <v>129</v>
      </c>
      <c r="B101" s="379" t="s">
        <v>422</v>
      </c>
      <c r="C101" s="380" t="s">
        <v>26</v>
      </c>
      <c r="D101" s="382">
        <v>71</v>
      </c>
      <c r="E101" s="371">
        <v>56</v>
      </c>
      <c r="F101" s="381">
        <v>1</v>
      </c>
    </row>
    <row r="102" spans="1:6" ht="15.75" x14ac:dyDescent="0.25">
      <c r="A102" s="367" t="s">
        <v>129</v>
      </c>
      <c r="B102" s="379" t="s">
        <v>423</v>
      </c>
      <c r="C102" s="380" t="s">
        <v>200</v>
      </c>
      <c r="D102" s="229">
        <v>150</v>
      </c>
      <c r="E102" s="371">
        <v>160</v>
      </c>
      <c r="F102" s="381">
        <v>1.06</v>
      </c>
    </row>
    <row r="103" spans="1:6" ht="15.75" x14ac:dyDescent="0.25">
      <c r="A103" s="367" t="s">
        <v>129</v>
      </c>
      <c r="B103" s="379" t="s">
        <v>424</v>
      </c>
      <c r="C103" s="380" t="s">
        <v>170</v>
      </c>
      <c r="D103" s="229" t="s">
        <v>425</v>
      </c>
      <c r="E103" s="383">
        <v>77</v>
      </c>
      <c r="F103" s="381">
        <v>1</v>
      </c>
    </row>
    <row r="104" spans="1:6" ht="15.75" x14ac:dyDescent="0.25">
      <c r="A104" s="367" t="s">
        <v>188</v>
      </c>
      <c r="B104" s="368" t="s">
        <v>426</v>
      </c>
      <c r="C104" s="230"/>
      <c r="D104" s="230"/>
      <c r="E104" s="230"/>
      <c r="F104" s="230"/>
    </row>
    <row r="105" spans="1:6" ht="18.75" x14ac:dyDescent="0.25">
      <c r="A105" s="367" t="s">
        <v>6</v>
      </c>
      <c r="B105" s="379" t="s">
        <v>291</v>
      </c>
      <c r="C105" s="384" t="s">
        <v>200</v>
      </c>
      <c r="D105" s="380"/>
      <c r="E105" s="385">
        <v>25865</v>
      </c>
      <c r="F105" s="230"/>
    </row>
    <row r="106" spans="1:6" ht="18.75" x14ac:dyDescent="0.25">
      <c r="A106" s="367" t="s">
        <v>129</v>
      </c>
      <c r="B106" s="379" t="s">
        <v>292</v>
      </c>
      <c r="C106" s="384" t="s">
        <v>200</v>
      </c>
      <c r="D106" s="380"/>
      <c r="E106" s="385">
        <v>23273</v>
      </c>
      <c r="F106" s="230"/>
    </row>
    <row r="107" spans="1:6" ht="18.75" x14ac:dyDescent="0.25">
      <c r="A107" s="367" t="s">
        <v>129</v>
      </c>
      <c r="B107" s="379" t="s">
        <v>293</v>
      </c>
      <c r="C107" s="384" t="s">
        <v>200</v>
      </c>
      <c r="D107" s="380"/>
      <c r="E107" s="385">
        <v>2029</v>
      </c>
      <c r="F107" s="230"/>
    </row>
    <row r="108" spans="1:6" ht="18.75" x14ac:dyDescent="0.25">
      <c r="A108" s="367" t="s">
        <v>129</v>
      </c>
      <c r="B108" s="379" t="s">
        <v>294</v>
      </c>
      <c r="C108" s="384" t="s">
        <v>200</v>
      </c>
      <c r="D108" s="380"/>
      <c r="E108" s="386">
        <v>448</v>
      </c>
      <c r="F108" s="230"/>
    </row>
    <row r="109" spans="1:6" ht="18.75" x14ac:dyDescent="0.25">
      <c r="A109" s="367" t="s">
        <v>129</v>
      </c>
      <c r="B109" s="379" t="s">
        <v>295</v>
      </c>
      <c r="C109" s="384" t="s">
        <v>200</v>
      </c>
      <c r="D109" s="380"/>
      <c r="E109" s="386">
        <v>87</v>
      </c>
      <c r="F109" s="230"/>
    </row>
    <row r="110" spans="1:6" ht="18.75" x14ac:dyDescent="0.25">
      <c r="A110" s="367" t="s">
        <v>129</v>
      </c>
      <c r="B110" s="379" t="s">
        <v>296</v>
      </c>
      <c r="C110" s="384" t="s">
        <v>200</v>
      </c>
      <c r="D110" s="380"/>
      <c r="E110" s="386">
        <v>26</v>
      </c>
      <c r="F110" s="230"/>
    </row>
    <row r="111" spans="1:6" ht="18.75" x14ac:dyDescent="0.25">
      <c r="A111" s="367" t="s">
        <v>6</v>
      </c>
      <c r="B111" s="379" t="s">
        <v>297</v>
      </c>
      <c r="C111" s="384" t="s">
        <v>200</v>
      </c>
      <c r="D111" s="380"/>
      <c r="E111" s="386">
        <v>0</v>
      </c>
      <c r="F111" s="230"/>
    </row>
    <row r="112" spans="1:6" ht="15.75" x14ac:dyDescent="0.25">
      <c r="A112" s="367">
        <v>1.2</v>
      </c>
      <c r="B112" s="368" t="s">
        <v>427</v>
      </c>
      <c r="C112" s="229"/>
      <c r="D112" s="229"/>
      <c r="E112" s="229"/>
      <c r="F112" s="229"/>
    </row>
    <row r="113" spans="1:6" ht="15.75" x14ac:dyDescent="0.25">
      <c r="A113" s="367" t="s">
        <v>129</v>
      </c>
      <c r="B113" s="368" t="s">
        <v>230</v>
      </c>
      <c r="C113" s="229" t="s">
        <v>170</v>
      </c>
      <c r="D113" s="229" t="s">
        <v>428</v>
      </c>
      <c r="E113" s="229" t="s">
        <v>381</v>
      </c>
      <c r="F113" s="229" t="s">
        <v>429</v>
      </c>
    </row>
    <row r="114" spans="1:6" ht="31.5" x14ac:dyDescent="0.25">
      <c r="A114" s="367" t="s">
        <v>129</v>
      </c>
      <c r="B114" s="370" t="s">
        <v>430</v>
      </c>
      <c r="C114" s="229" t="s">
        <v>170</v>
      </c>
      <c r="D114" s="229" t="s">
        <v>208</v>
      </c>
      <c r="E114" s="229" t="s">
        <v>431</v>
      </c>
      <c r="F114" s="229" t="s">
        <v>280</v>
      </c>
    </row>
    <row r="115" spans="1:6" ht="15.75" x14ac:dyDescent="0.25">
      <c r="A115" s="367" t="s">
        <v>129</v>
      </c>
      <c r="B115" s="368" t="s">
        <v>233</v>
      </c>
      <c r="C115" s="229" t="s">
        <v>170</v>
      </c>
      <c r="D115" s="229" t="s">
        <v>187</v>
      </c>
      <c r="E115" s="229" t="s">
        <v>432</v>
      </c>
      <c r="F115" s="229" t="s">
        <v>136</v>
      </c>
    </row>
    <row r="116" spans="1:6" ht="15.75" x14ac:dyDescent="0.25">
      <c r="A116" s="367" t="s">
        <v>129</v>
      </c>
      <c r="B116" s="368" t="s">
        <v>234</v>
      </c>
      <c r="C116" s="229" t="s">
        <v>170</v>
      </c>
      <c r="D116" s="229" t="s">
        <v>206</v>
      </c>
      <c r="E116" s="229" t="s">
        <v>433</v>
      </c>
      <c r="F116" s="229" t="s">
        <v>136</v>
      </c>
    </row>
    <row r="117" spans="1:6" ht="31.5" x14ac:dyDescent="0.25">
      <c r="A117" s="367">
        <v>1.3</v>
      </c>
      <c r="B117" s="370" t="s">
        <v>434</v>
      </c>
      <c r="C117" s="229"/>
      <c r="D117" s="229"/>
      <c r="E117" s="229"/>
      <c r="F117" s="229"/>
    </row>
    <row r="118" spans="1:6" ht="15.75" x14ac:dyDescent="0.25">
      <c r="A118" s="367" t="s">
        <v>129</v>
      </c>
      <c r="B118" s="368" t="s">
        <v>210</v>
      </c>
      <c r="C118" s="229" t="s">
        <v>170</v>
      </c>
      <c r="D118" s="229" t="s">
        <v>435</v>
      </c>
      <c r="E118" s="229" t="s">
        <v>341</v>
      </c>
      <c r="F118" s="229" t="s">
        <v>136</v>
      </c>
    </row>
    <row r="119" spans="1:6" ht="15.75" x14ac:dyDescent="0.25">
      <c r="A119" s="367" t="s">
        <v>129</v>
      </c>
      <c r="B119" s="368" t="s">
        <v>212</v>
      </c>
      <c r="C119" s="229" t="s">
        <v>170</v>
      </c>
      <c r="D119" s="229" t="s">
        <v>436</v>
      </c>
      <c r="E119" s="229" t="s">
        <v>437</v>
      </c>
      <c r="F119" s="229" t="s">
        <v>395</v>
      </c>
    </row>
    <row r="120" spans="1:6" ht="15.75" x14ac:dyDescent="0.25">
      <c r="A120" s="367" t="s">
        <v>129</v>
      </c>
      <c r="B120" s="368" t="s">
        <v>213</v>
      </c>
      <c r="C120" s="229" t="s">
        <v>170</v>
      </c>
      <c r="D120" s="229" t="s">
        <v>438</v>
      </c>
      <c r="E120" s="229" t="s">
        <v>439</v>
      </c>
      <c r="F120" s="229" t="s">
        <v>136</v>
      </c>
    </row>
    <row r="121" spans="1:6" ht="31.5" x14ac:dyDescent="0.25">
      <c r="A121" s="367" t="s">
        <v>129</v>
      </c>
      <c r="B121" s="370" t="s">
        <v>215</v>
      </c>
      <c r="C121" s="229" t="s">
        <v>170</v>
      </c>
      <c r="D121" s="229" t="s">
        <v>206</v>
      </c>
      <c r="E121" s="229" t="s">
        <v>440</v>
      </c>
      <c r="F121" s="229" t="s">
        <v>184</v>
      </c>
    </row>
    <row r="122" spans="1:6" ht="15.75" x14ac:dyDescent="0.25">
      <c r="A122" s="367" t="s">
        <v>129</v>
      </c>
      <c r="B122" s="368" t="s">
        <v>221</v>
      </c>
      <c r="C122" s="229" t="s">
        <v>162</v>
      </c>
      <c r="D122" s="229" t="s">
        <v>441</v>
      </c>
      <c r="E122" s="229">
        <v>0</v>
      </c>
      <c r="F122" s="229" t="s">
        <v>136</v>
      </c>
    </row>
    <row r="123" spans="1:6" ht="31.5" x14ac:dyDescent="0.25">
      <c r="A123" s="367" t="s">
        <v>129</v>
      </c>
      <c r="B123" s="370" t="s">
        <v>442</v>
      </c>
      <c r="C123" s="229" t="s">
        <v>170</v>
      </c>
      <c r="D123" s="229" t="s">
        <v>377</v>
      </c>
      <c r="E123" s="229" t="s">
        <v>378</v>
      </c>
      <c r="F123" s="387"/>
    </row>
    <row r="124" spans="1:6" ht="15.75" x14ac:dyDescent="0.25">
      <c r="A124" s="367" t="s">
        <v>129</v>
      </c>
      <c r="B124" s="368" t="s">
        <v>225</v>
      </c>
      <c r="C124" s="229" t="s">
        <v>170</v>
      </c>
      <c r="D124" s="229" t="s">
        <v>187</v>
      </c>
      <c r="E124" s="229">
        <v>93</v>
      </c>
      <c r="F124" s="229" t="s">
        <v>136</v>
      </c>
    </row>
    <row r="125" spans="1:6" ht="15.75" x14ac:dyDescent="0.25">
      <c r="A125" s="367" t="s">
        <v>129</v>
      </c>
      <c r="B125" s="368" t="s">
        <v>443</v>
      </c>
      <c r="C125" s="229" t="s">
        <v>14</v>
      </c>
      <c r="D125" s="229" t="s">
        <v>444</v>
      </c>
      <c r="E125" s="229" t="s">
        <v>445</v>
      </c>
      <c r="F125" s="229" t="s">
        <v>136</v>
      </c>
    </row>
    <row r="126" spans="1:6" ht="15.75" x14ac:dyDescent="0.25">
      <c r="A126" s="367" t="s">
        <v>129</v>
      </c>
      <c r="B126" s="368" t="s">
        <v>446</v>
      </c>
      <c r="C126" s="229" t="s">
        <v>14</v>
      </c>
      <c r="D126" s="229" t="s">
        <v>447</v>
      </c>
      <c r="E126" s="229" t="s">
        <v>448</v>
      </c>
      <c r="F126" s="229" t="s">
        <v>136</v>
      </c>
    </row>
    <row r="127" spans="1:6" ht="31.5" x14ac:dyDescent="0.25">
      <c r="A127" s="367">
        <v>1.4</v>
      </c>
      <c r="B127" s="370" t="s">
        <v>449</v>
      </c>
      <c r="C127" s="229"/>
      <c r="D127" s="229"/>
      <c r="E127" s="229"/>
      <c r="F127" s="229"/>
    </row>
    <row r="128" spans="1:6" ht="15.75" x14ac:dyDescent="0.25">
      <c r="A128" s="367" t="s">
        <v>129</v>
      </c>
      <c r="B128" s="368" t="s">
        <v>243</v>
      </c>
      <c r="C128" s="229" t="s">
        <v>14</v>
      </c>
      <c r="D128" s="229" t="s">
        <v>368</v>
      </c>
      <c r="E128" s="229" t="s">
        <v>369</v>
      </c>
      <c r="F128" s="229" t="s">
        <v>136</v>
      </c>
    </row>
    <row r="129" spans="1:6" ht="15.75" x14ac:dyDescent="0.25">
      <c r="A129" s="367" t="s">
        <v>129</v>
      </c>
      <c r="B129" s="368" t="s">
        <v>244</v>
      </c>
      <c r="C129" s="229" t="s">
        <v>12</v>
      </c>
      <c r="D129" s="229">
        <v>120</v>
      </c>
      <c r="E129" s="229">
        <v>115</v>
      </c>
      <c r="F129" s="374" t="s">
        <v>450</v>
      </c>
    </row>
    <row r="130" spans="1:6" ht="15.75" x14ac:dyDescent="0.25">
      <c r="A130" s="367" t="s">
        <v>129</v>
      </c>
      <c r="B130" s="368" t="s">
        <v>245</v>
      </c>
      <c r="C130" s="229" t="s">
        <v>12</v>
      </c>
      <c r="D130" s="369">
        <v>8800</v>
      </c>
      <c r="E130" s="369">
        <v>5981</v>
      </c>
      <c r="F130" s="388" t="s">
        <v>451</v>
      </c>
    </row>
    <row r="131" spans="1:6" ht="15.75" x14ac:dyDescent="0.25">
      <c r="A131" s="367" t="s">
        <v>129</v>
      </c>
      <c r="B131" s="368" t="s">
        <v>246</v>
      </c>
      <c r="C131" s="229" t="s">
        <v>12</v>
      </c>
      <c r="D131" s="369">
        <v>12400</v>
      </c>
      <c r="E131" s="369">
        <v>12564</v>
      </c>
      <c r="F131" s="229" t="s">
        <v>452</v>
      </c>
    </row>
    <row r="132" spans="1:6" ht="15.75" x14ac:dyDescent="0.25">
      <c r="A132" s="367" t="s">
        <v>129</v>
      </c>
      <c r="B132" s="368" t="s">
        <v>247</v>
      </c>
      <c r="C132" s="229" t="s">
        <v>12</v>
      </c>
      <c r="D132" s="369">
        <v>15400</v>
      </c>
      <c r="E132" s="369">
        <v>16000</v>
      </c>
      <c r="F132" s="229" t="s">
        <v>453</v>
      </c>
    </row>
    <row r="133" spans="1:6" ht="15.75" x14ac:dyDescent="0.25">
      <c r="A133" s="367">
        <v>1.5</v>
      </c>
      <c r="B133" s="368" t="s">
        <v>454</v>
      </c>
      <c r="C133" s="229"/>
      <c r="D133" s="229"/>
      <c r="E133" s="229"/>
      <c r="F133" s="229"/>
    </row>
    <row r="134" spans="1:6" ht="47.25" x14ac:dyDescent="0.25">
      <c r="A134" s="367" t="s">
        <v>129</v>
      </c>
      <c r="B134" s="370" t="s">
        <v>455</v>
      </c>
      <c r="C134" s="229" t="s">
        <v>170</v>
      </c>
      <c r="D134" s="229" t="s">
        <v>329</v>
      </c>
      <c r="E134" s="229">
        <v>70</v>
      </c>
      <c r="F134" s="229" t="s">
        <v>184</v>
      </c>
    </row>
    <row r="135" spans="1:6" ht="47.25" x14ac:dyDescent="0.25">
      <c r="A135" s="367" t="s">
        <v>129</v>
      </c>
      <c r="B135" s="370" t="s">
        <v>456</v>
      </c>
      <c r="C135" s="229" t="s">
        <v>170</v>
      </c>
      <c r="D135" s="229" t="s">
        <v>187</v>
      </c>
      <c r="E135" s="229">
        <v>80</v>
      </c>
      <c r="F135" s="229" t="s">
        <v>184</v>
      </c>
    </row>
    <row r="136" spans="1:6" ht="78.75" x14ac:dyDescent="0.25">
      <c r="A136" s="367" t="s">
        <v>129</v>
      </c>
      <c r="B136" s="370" t="s">
        <v>457</v>
      </c>
      <c r="C136" s="229" t="s">
        <v>170</v>
      </c>
      <c r="D136" s="229" t="s">
        <v>154</v>
      </c>
      <c r="E136" s="229" t="s">
        <v>458</v>
      </c>
      <c r="F136" s="229" t="s">
        <v>184</v>
      </c>
    </row>
    <row r="137" spans="1:6" ht="78.75" x14ac:dyDescent="0.25">
      <c r="A137" s="367" t="s">
        <v>129</v>
      </c>
      <c r="B137" s="370" t="s">
        <v>459</v>
      </c>
      <c r="C137" s="229" t="s">
        <v>170</v>
      </c>
      <c r="D137" s="229" t="s">
        <v>187</v>
      </c>
      <c r="E137" s="229" t="s">
        <v>460</v>
      </c>
      <c r="F137" s="229" t="s">
        <v>184</v>
      </c>
    </row>
    <row r="138" spans="1:6" ht="31.5" x14ac:dyDescent="0.25">
      <c r="A138" s="367">
        <v>1.6</v>
      </c>
      <c r="B138" s="370" t="s">
        <v>461</v>
      </c>
      <c r="C138" s="229"/>
      <c r="D138" s="229"/>
      <c r="E138" s="229"/>
      <c r="F138" s="229"/>
    </row>
    <row r="139" spans="1:6" ht="15.75" x14ac:dyDescent="0.25">
      <c r="A139" s="367" t="s">
        <v>129</v>
      </c>
      <c r="B139" s="368" t="s">
        <v>334</v>
      </c>
      <c r="C139" s="229" t="s">
        <v>170</v>
      </c>
      <c r="D139" s="229" t="s">
        <v>206</v>
      </c>
      <c r="E139" s="750" t="s">
        <v>462</v>
      </c>
      <c r="F139" s="751"/>
    </row>
    <row r="140" spans="1:6" ht="15.75" x14ac:dyDescent="0.25">
      <c r="A140" s="367" t="s">
        <v>129</v>
      </c>
      <c r="B140" s="368" t="s">
        <v>335</v>
      </c>
      <c r="C140" s="229" t="s">
        <v>170</v>
      </c>
      <c r="D140" s="229" t="s">
        <v>171</v>
      </c>
      <c r="E140" s="752"/>
      <c r="F140" s="753"/>
    </row>
    <row r="141" spans="1:6" ht="15.75" x14ac:dyDescent="0.25">
      <c r="A141" s="367" t="s">
        <v>129</v>
      </c>
      <c r="B141" s="368" t="s">
        <v>336</v>
      </c>
      <c r="C141" s="229" t="s">
        <v>170</v>
      </c>
      <c r="D141" s="229" t="s">
        <v>171</v>
      </c>
      <c r="E141" s="752"/>
      <c r="F141" s="753"/>
    </row>
    <row r="142" spans="1:6" ht="31.5" x14ac:dyDescent="0.25">
      <c r="A142" s="367" t="s">
        <v>129</v>
      </c>
      <c r="B142" s="370" t="s">
        <v>463</v>
      </c>
      <c r="C142" s="229" t="s">
        <v>170</v>
      </c>
      <c r="D142" s="229" t="s">
        <v>187</v>
      </c>
      <c r="E142" s="754"/>
      <c r="F142" s="755"/>
    </row>
    <row r="143" spans="1:6" ht="31.5" x14ac:dyDescent="0.25">
      <c r="A143" s="367">
        <v>1.7</v>
      </c>
      <c r="B143" s="370" t="s">
        <v>464</v>
      </c>
      <c r="C143" s="229"/>
      <c r="D143" s="229"/>
      <c r="E143" s="229"/>
      <c r="F143" s="229"/>
    </row>
    <row r="144" spans="1:6" ht="15.75" x14ac:dyDescent="0.25">
      <c r="A144" s="367" t="s">
        <v>129</v>
      </c>
      <c r="B144" s="368" t="s">
        <v>339</v>
      </c>
      <c r="C144" s="229" t="s">
        <v>170</v>
      </c>
      <c r="D144" s="229" t="s">
        <v>340</v>
      </c>
      <c r="E144" s="229">
        <v>0</v>
      </c>
      <c r="F144" s="229" t="s">
        <v>184</v>
      </c>
    </row>
    <row r="145" spans="1:6" ht="31.5" x14ac:dyDescent="0.25">
      <c r="A145" s="367">
        <v>1.8</v>
      </c>
      <c r="B145" s="370" t="s">
        <v>465</v>
      </c>
      <c r="C145" s="229"/>
      <c r="D145" s="229"/>
      <c r="E145" s="229"/>
      <c r="F145" s="229"/>
    </row>
    <row r="146" spans="1:6" ht="15.75" x14ac:dyDescent="0.25">
      <c r="A146" s="367" t="s">
        <v>6</v>
      </c>
      <c r="B146" s="368" t="s">
        <v>466</v>
      </c>
      <c r="C146" s="229"/>
      <c r="D146" s="229"/>
      <c r="E146" s="229"/>
      <c r="F146" s="229"/>
    </row>
    <row r="147" spans="1:6" ht="15.75" x14ac:dyDescent="0.25">
      <c r="A147" s="367" t="s">
        <v>129</v>
      </c>
      <c r="B147" s="368" t="s">
        <v>311</v>
      </c>
      <c r="C147" s="229" t="s">
        <v>312</v>
      </c>
      <c r="D147" s="369">
        <v>2500</v>
      </c>
      <c r="E147" s="369">
        <v>2126</v>
      </c>
      <c r="F147" s="374">
        <f>E147/D147</f>
        <v>0.85040000000000004</v>
      </c>
    </row>
    <row r="148" spans="1:6" ht="31.5" x14ac:dyDescent="0.25">
      <c r="A148" s="367" t="s">
        <v>129</v>
      </c>
      <c r="B148" s="370" t="s">
        <v>467</v>
      </c>
      <c r="C148" s="229" t="s">
        <v>170</v>
      </c>
      <c r="D148" s="229">
        <v>100</v>
      </c>
      <c r="E148" s="229" t="s">
        <v>468</v>
      </c>
      <c r="F148" s="229"/>
    </row>
    <row r="149" spans="1:6" ht="47.25" x14ac:dyDescent="0.25">
      <c r="A149" s="376" t="s">
        <v>129</v>
      </c>
      <c r="B149" s="377" t="s">
        <v>469</v>
      </c>
      <c r="C149" s="229" t="s">
        <v>170</v>
      </c>
      <c r="D149" s="229">
        <v>100</v>
      </c>
      <c r="E149" s="371">
        <v>100</v>
      </c>
      <c r="F149" s="371" t="s">
        <v>470</v>
      </c>
    </row>
    <row r="150" spans="1:6" ht="31.5" x14ac:dyDescent="0.25">
      <c r="A150" s="367" t="s">
        <v>129</v>
      </c>
      <c r="B150" s="370" t="s">
        <v>471</v>
      </c>
      <c r="C150" s="229" t="s">
        <v>170</v>
      </c>
      <c r="D150" s="229" t="s">
        <v>472</v>
      </c>
      <c r="E150" s="229">
        <v>100</v>
      </c>
      <c r="F150" s="229"/>
    </row>
    <row r="151" spans="1:6" ht="31.5" x14ac:dyDescent="0.25">
      <c r="A151" s="367" t="s">
        <v>129</v>
      </c>
      <c r="B151" s="370" t="s">
        <v>473</v>
      </c>
      <c r="C151" s="229" t="s">
        <v>170</v>
      </c>
      <c r="D151" s="229" t="s">
        <v>472</v>
      </c>
      <c r="E151" s="371" t="s">
        <v>474</v>
      </c>
      <c r="F151" s="229"/>
    </row>
    <row r="152" spans="1:6" ht="47.25" x14ac:dyDescent="0.25">
      <c r="A152" s="376" t="s">
        <v>129</v>
      </c>
      <c r="B152" s="370" t="s">
        <v>475</v>
      </c>
      <c r="C152" s="229" t="s">
        <v>170</v>
      </c>
      <c r="D152" s="229" t="s">
        <v>476</v>
      </c>
      <c r="E152" s="229">
        <v>0</v>
      </c>
      <c r="F152" s="371" t="s">
        <v>470</v>
      </c>
    </row>
    <row r="153" spans="1:6" ht="31.5" x14ac:dyDescent="0.25">
      <c r="A153" s="367" t="s">
        <v>6</v>
      </c>
      <c r="B153" s="370" t="s">
        <v>477</v>
      </c>
      <c r="C153" s="230"/>
      <c r="D153" s="230"/>
      <c r="E153" s="230"/>
      <c r="F153" s="230"/>
    </row>
    <row r="154" spans="1:6" ht="31.5" x14ac:dyDescent="0.25">
      <c r="A154" s="367" t="s">
        <v>129</v>
      </c>
      <c r="B154" s="370" t="s">
        <v>478</v>
      </c>
      <c r="C154" s="229" t="s">
        <v>170</v>
      </c>
      <c r="D154" s="229">
        <v>50</v>
      </c>
      <c r="E154" s="371" t="s">
        <v>479</v>
      </c>
      <c r="F154" s="374">
        <v>0.83</v>
      </c>
    </row>
    <row r="155" spans="1:6" ht="31.5" x14ac:dyDescent="0.25">
      <c r="A155" s="367" t="s">
        <v>129</v>
      </c>
      <c r="B155" s="370" t="s">
        <v>480</v>
      </c>
      <c r="C155" s="229" t="s">
        <v>170</v>
      </c>
      <c r="D155" s="229">
        <v>50</v>
      </c>
      <c r="E155" s="371" t="s">
        <v>481</v>
      </c>
      <c r="F155" s="374">
        <v>0.87</v>
      </c>
    </row>
    <row r="156" spans="1:6" ht="31.5" x14ac:dyDescent="0.25">
      <c r="A156" s="367">
        <v>1.9</v>
      </c>
      <c r="B156" s="370" t="s">
        <v>482</v>
      </c>
      <c r="C156" s="230"/>
      <c r="D156" s="230"/>
      <c r="E156" s="230"/>
      <c r="F156" s="230"/>
    </row>
    <row r="157" spans="1:6" ht="31.5" x14ac:dyDescent="0.25">
      <c r="A157" s="367" t="s">
        <v>129</v>
      </c>
      <c r="B157" s="370" t="s">
        <v>483</v>
      </c>
      <c r="C157" s="229" t="s">
        <v>170</v>
      </c>
      <c r="D157" s="229">
        <v>80</v>
      </c>
      <c r="E157" s="229">
        <v>100</v>
      </c>
      <c r="F157" s="230"/>
    </row>
    <row r="158" spans="1:6" ht="31.5" x14ac:dyDescent="0.25">
      <c r="A158" s="367" t="s">
        <v>129</v>
      </c>
      <c r="B158" s="370" t="s">
        <v>484</v>
      </c>
      <c r="C158" s="229" t="s">
        <v>170</v>
      </c>
      <c r="D158" s="229">
        <v>80</v>
      </c>
      <c r="E158" s="229">
        <v>100</v>
      </c>
      <c r="F158" s="230"/>
    </row>
    <row r="159" spans="1:6" ht="31.5" x14ac:dyDescent="0.25">
      <c r="A159" s="367" t="s">
        <v>129</v>
      </c>
      <c r="B159" s="370" t="s">
        <v>485</v>
      </c>
      <c r="C159" s="229" t="s">
        <v>170</v>
      </c>
      <c r="D159" s="229">
        <v>80</v>
      </c>
      <c r="E159" s="229" t="s">
        <v>486</v>
      </c>
      <c r="F159" s="230"/>
    </row>
    <row r="160" spans="1:6" ht="78.75" x14ac:dyDescent="0.25">
      <c r="A160" s="367" t="s">
        <v>129</v>
      </c>
      <c r="B160" s="370" t="s">
        <v>487</v>
      </c>
      <c r="C160" s="229" t="s">
        <v>170</v>
      </c>
      <c r="D160" s="229">
        <v>95</v>
      </c>
      <c r="E160" s="229">
        <v>100</v>
      </c>
      <c r="F160" s="371" t="s">
        <v>470</v>
      </c>
    </row>
    <row r="161" spans="1:6" ht="31.5" x14ac:dyDescent="0.25">
      <c r="A161" s="367" t="s">
        <v>129</v>
      </c>
      <c r="B161" s="370" t="s">
        <v>488</v>
      </c>
      <c r="C161" s="229" t="s">
        <v>170</v>
      </c>
      <c r="D161" s="229">
        <v>82</v>
      </c>
      <c r="E161" s="229">
        <v>100</v>
      </c>
      <c r="F161" s="229"/>
    </row>
    <row r="162" spans="1:6" ht="78.75" x14ac:dyDescent="0.25">
      <c r="A162" s="367" t="s">
        <v>129</v>
      </c>
      <c r="B162" s="370" t="s">
        <v>489</v>
      </c>
      <c r="C162" s="229" t="s">
        <v>170</v>
      </c>
      <c r="D162" s="229">
        <v>100</v>
      </c>
      <c r="E162" s="229">
        <v>100</v>
      </c>
      <c r="F162" s="229"/>
    </row>
    <row r="163" spans="1:6" ht="63" x14ac:dyDescent="0.25">
      <c r="A163" s="367" t="s">
        <v>129</v>
      </c>
      <c r="B163" s="370" t="s">
        <v>490</v>
      </c>
      <c r="C163" s="229" t="s">
        <v>170</v>
      </c>
      <c r="D163" s="229">
        <v>90</v>
      </c>
      <c r="E163" s="371" t="s">
        <v>491</v>
      </c>
      <c r="F163" s="229"/>
    </row>
    <row r="164" spans="1:6" ht="63" x14ac:dyDescent="0.25">
      <c r="A164" s="367" t="s">
        <v>129</v>
      </c>
      <c r="B164" s="370" t="s">
        <v>492</v>
      </c>
      <c r="C164" s="229" t="s">
        <v>170</v>
      </c>
      <c r="D164" s="229">
        <v>80</v>
      </c>
      <c r="E164" s="229" t="s">
        <v>493</v>
      </c>
      <c r="F164" s="229"/>
    </row>
    <row r="165" spans="1:6" ht="15.75" x14ac:dyDescent="0.25">
      <c r="A165" s="367">
        <v>2</v>
      </c>
      <c r="B165" s="368" t="s">
        <v>325</v>
      </c>
      <c r="C165" s="230"/>
      <c r="D165" s="230"/>
      <c r="E165" s="230"/>
      <c r="F165" s="230"/>
    </row>
    <row r="166" spans="1:6" ht="15.75" x14ac:dyDescent="0.25">
      <c r="A166" s="367">
        <v>2.1</v>
      </c>
      <c r="B166" s="368" t="s">
        <v>494</v>
      </c>
      <c r="C166" s="230"/>
      <c r="D166" s="230"/>
      <c r="E166" s="230"/>
      <c r="F166" s="230"/>
    </row>
    <row r="167" spans="1:6" ht="15.75" x14ac:dyDescent="0.25">
      <c r="A167" s="367" t="s">
        <v>129</v>
      </c>
      <c r="B167" s="368" t="s">
        <v>159</v>
      </c>
      <c r="C167" s="229" t="s">
        <v>14</v>
      </c>
      <c r="D167" s="229" t="s">
        <v>495</v>
      </c>
      <c r="E167" s="229" t="s">
        <v>496</v>
      </c>
      <c r="F167" s="229" t="s">
        <v>136</v>
      </c>
    </row>
    <row r="168" spans="1:6" ht="15.75" x14ac:dyDescent="0.25">
      <c r="A168" s="367" t="s">
        <v>129</v>
      </c>
      <c r="B168" s="368" t="s">
        <v>161</v>
      </c>
      <c r="C168" s="229" t="s">
        <v>162</v>
      </c>
      <c r="D168" s="229" t="s">
        <v>497</v>
      </c>
      <c r="E168" s="229">
        <v>0</v>
      </c>
      <c r="F168" s="229" t="s">
        <v>136</v>
      </c>
    </row>
    <row r="169" spans="1:6" ht="15.75" x14ac:dyDescent="0.25">
      <c r="A169" s="367" t="s">
        <v>129</v>
      </c>
      <c r="B169" s="368" t="s">
        <v>164</v>
      </c>
      <c r="C169" s="229" t="s">
        <v>165</v>
      </c>
      <c r="D169" s="369">
        <v>75000</v>
      </c>
      <c r="E169" s="756" t="s">
        <v>498</v>
      </c>
      <c r="F169" s="737"/>
    </row>
    <row r="170" spans="1:6" ht="15.75" x14ac:dyDescent="0.25">
      <c r="A170" s="367" t="s">
        <v>129</v>
      </c>
      <c r="B170" s="368" t="s">
        <v>166</v>
      </c>
      <c r="C170" s="229" t="s">
        <v>167</v>
      </c>
      <c r="D170" s="369">
        <v>40000</v>
      </c>
      <c r="E170" s="369">
        <v>32346</v>
      </c>
      <c r="F170" s="373">
        <f>E170/D170</f>
        <v>0.80864999999999998</v>
      </c>
    </row>
    <row r="171" spans="1:6" ht="15.75" x14ac:dyDescent="0.25">
      <c r="A171" s="367">
        <v>2.2000000000000002</v>
      </c>
      <c r="B171" s="368" t="s">
        <v>499</v>
      </c>
      <c r="C171" s="230"/>
      <c r="D171" s="230"/>
      <c r="E171" s="230"/>
      <c r="F171" s="230"/>
    </row>
    <row r="172" spans="1:6" ht="31.5" x14ac:dyDescent="0.25">
      <c r="A172" s="367" t="s">
        <v>129</v>
      </c>
      <c r="B172" s="368" t="s">
        <v>500</v>
      </c>
      <c r="C172" s="371" t="s">
        <v>501</v>
      </c>
      <c r="D172" s="229">
        <v>71</v>
      </c>
      <c r="E172" s="229">
        <v>71</v>
      </c>
      <c r="F172" s="229">
        <v>71</v>
      </c>
    </row>
    <row r="173" spans="1:6" ht="15.75" x14ac:dyDescent="0.25">
      <c r="A173" s="367" t="s">
        <v>129</v>
      </c>
      <c r="B173" s="368" t="s">
        <v>502</v>
      </c>
      <c r="C173" s="229" t="s">
        <v>139</v>
      </c>
      <c r="D173" s="369">
        <v>3010</v>
      </c>
      <c r="E173" s="369">
        <v>2285</v>
      </c>
      <c r="F173" s="373">
        <f>E173/D173</f>
        <v>0.75913621262458475</v>
      </c>
    </row>
    <row r="174" spans="1:6" ht="15.75" x14ac:dyDescent="0.25">
      <c r="A174" s="367" t="s">
        <v>129</v>
      </c>
      <c r="B174" s="368" t="s">
        <v>503</v>
      </c>
      <c r="C174" s="229" t="s">
        <v>162</v>
      </c>
      <c r="D174" s="229" t="s">
        <v>504</v>
      </c>
      <c r="E174" s="229" t="s">
        <v>285</v>
      </c>
      <c r="F174" s="229" t="s">
        <v>287</v>
      </c>
    </row>
    <row r="175" spans="1:6" ht="31.5" x14ac:dyDescent="0.25">
      <c r="A175" s="367" t="s">
        <v>129</v>
      </c>
      <c r="B175" s="370" t="s">
        <v>505</v>
      </c>
      <c r="C175" s="229" t="s">
        <v>162</v>
      </c>
      <c r="D175" s="229">
        <v>30</v>
      </c>
      <c r="E175" s="229">
        <v>16</v>
      </c>
      <c r="F175" s="229" t="s">
        <v>184</v>
      </c>
    </row>
    <row r="176" spans="1:6" ht="31.5" x14ac:dyDescent="0.25">
      <c r="A176" s="367" t="s">
        <v>129</v>
      </c>
      <c r="B176" s="370" t="s">
        <v>506</v>
      </c>
      <c r="C176" s="229" t="s">
        <v>162</v>
      </c>
      <c r="D176" s="229">
        <v>50</v>
      </c>
      <c r="E176" s="229">
        <v>29</v>
      </c>
      <c r="F176" s="229" t="s">
        <v>184</v>
      </c>
    </row>
    <row r="177" spans="1:6" ht="31.5" x14ac:dyDescent="0.25">
      <c r="A177" s="367" t="s">
        <v>129</v>
      </c>
      <c r="B177" s="370" t="s">
        <v>507</v>
      </c>
      <c r="C177" s="229" t="s">
        <v>162</v>
      </c>
      <c r="D177" s="229">
        <v>34</v>
      </c>
      <c r="E177" s="229" t="s">
        <v>508</v>
      </c>
      <c r="F177" s="229" t="s">
        <v>184</v>
      </c>
    </row>
    <row r="178" spans="1:6" ht="15.75" x14ac:dyDescent="0.25">
      <c r="A178" s="367" t="s">
        <v>129</v>
      </c>
      <c r="B178" s="368" t="s">
        <v>509</v>
      </c>
      <c r="C178" s="229" t="s">
        <v>170</v>
      </c>
      <c r="D178" s="229" t="s">
        <v>510</v>
      </c>
      <c r="E178" s="229" t="s">
        <v>511</v>
      </c>
      <c r="F178" s="229" t="s">
        <v>184</v>
      </c>
    </row>
    <row r="179" spans="1:6" ht="15.75" x14ac:dyDescent="0.25">
      <c r="A179" s="367">
        <v>2.2999999999999998</v>
      </c>
      <c r="B179" s="368" t="s">
        <v>512</v>
      </c>
      <c r="C179" s="230"/>
      <c r="D179" s="230"/>
      <c r="E179" s="230"/>
      <c r="F179" s="230"/>
    </row>
    <row r="180" spans="1:6" ht="15.75" x14ac:dyDescent="0.25">
      <c r="A180" s="367" t="s">
        <v>129</v>
      </c>
      <c r="B180" s="379" t="s">
        <v>513</v>
      </c>
      <c r="C180" s="384" t="s">
        <v>139</v>
      </c>
      <c r="D180" s="389">
        <v>100000</v>
      </c>
      <c r="E180" s="369">
        <v>28933</v>
      </c>
      <c r="F180" s="373">
        <f>E180/D180</f>
        <v>0.28932999999999998</v>
      </c>
    </row>
    <row r="181" spans="1:6" ht="15.75" x14ac:dyDescent="0.25">
      <c r="A181" s="367" t="s">
        <v>129</v>
      </c>
      <c r="B181" s="379" t="s">
        <v>514</v>
      </c>
      <c r="C181" s="384" t="s">
        <v>162</v>
      </c>
      <c r="D181" s="389" t="s">
        <v>515</v>
      </c>
      <c r="E181" s="229" t="s">
        <v>497</v>
      </c>
      <c r="F181" s="230"/>
    </row>
    <row r="182" spans="1:6" ht="15.75" x14ac:dyDescent="0.25">
      <c r="A182" s="367" t="s">
        <v>129</v>
      </c>
      <c r="B182" s="379" t="s">
        <v>516</v>
      </c>
      <c r="C182" s="384" t="s">
        <v>170</v>
      </c>
      <c r="D182" s="384" t="s">
        <v>517</v>
      </c>
      <c r="E182" s="229">
        <v>100</v>
      </c>
      <c r="F182" s="230"/>
    </row>
    <row r="183" spans="1:6" ht="15.75" x14ac:dyDescent="0.25">
      <c r="A183" s="367" t="s">
        <v>129</v>
      </c>
      <c r="B183" s="379" t="s">
        <v>518</v>
      </c>
      <c r="C183" s="384" t="s">
        <v>45</v>
      </c>
      <c r="D183" s="384" t="s">
        <v>519</v>
      </c>
      <c r="E183" s="229" t="s">
        <v>520</v>
      </c>
      <c r="F183" s="230"/>
    </row>
    <row r="184" spans="1:6" ht="31.5" x14ac:dyDescent="0.25">
      <c r="A184" s="367" t="s">
        <v>129</v>
      </c>
      <c r="B184" s="379" t="s">
        <v>521</v>
      </c>
      <c r="C184" s="384" t="s">
        <v>170</v>
      </c>
      <c r="D184" s="390">
        <v>100</v>
      </c>
      <c r="E184" s="229" t="s">
        <v>472</v>
      </c>
      <c r="F184" s="230"/>
    </row>
    <row r="185" spans="1:6" ht="15.75" x14ac:dyDescent="0.25">
      <c r="A185" s="367">
        <v>2.4</v>
      </c>
      <c r="B185" s="368" t="s">
        <v>522</v>
      </c>
      <c r="C185" s="229"/>
      <c r="D185" s="229"/>
      <c r="E185" s="229"/>
      <c r="F185" s="229"/>
    </row>
    <row r="186" spans="1:6" ht="31.5" x14ac:dyDescent="0.25">
      <c r="A186" s="367" t="s">
        <v>129</v>
      </c>
      <c r="B186" s="370" t="s">
        <v>523</v>
      </c>
      <c r="C186" s="229" t="s">
        <v>170</v>
      </c>
      <c r="D186" s="229" t="s">
        <v>206</v>
      </c>
      <c r="E186" s="229" t="s">
        <v>524</v>
      </c>
      <c r="F186" s="229" t="s">
        <v>287</v>
      </c>
    </row>
    <row r="187" spans="1:6" ht="47.25" x14ac:dyDescent="0.25">
      <c r="A187" s="367" t="s">
        <v>129</v>
      </c>
      <c r="B187" s="370" t="s">
        <v>525</v>
      </c>
      <c r="C187" s="229" t="s">
        <v>170</v>
      </c>
      <c r="D187" s="229" t="s">
        <v>206</v>
      </c>
      <c r="E187" s="229">
        <v>29</v>
      </c>
      <c r="F187" s="229" t="s">
        <v>287</v>
      </c>
    </row>
    <row r="188" spans="1:6" ht="15.75" x14ac:dyDescent="0.25">
      <c r="A188" s="367">
        <v>2.5</v>
      </c>
      <c r="B188" s="368" t="s">
        <v>526</v>
      </c>
      <c r="C188" s="229"/>
      <c r="D188" s="229"/>
      <c r="E188" s="229"/>
      <c r="F188" s="230"/>
    </row>
    <row r="189" spans="1:6" ht="63" x14ac:dyDescent="0.25">
      <c r="A189" s="367" t="s">
        <v>129</v>
      </c>
      <c r="B189" s="368" t="s">
        <v>249</v>
      </c>
      <c r="C189" s="229" t="s">
        <v>170</v>
      </c>
      <c r="D189" s="229" t="s">
        <v>377</v>
      </c>
      <c r="E189" s="229" t="s">
        <v>378</v>
      </c>
      <c r="F189" s="391" t="s">
        <v>527</v>
      </c>
    </row>
    <row r="190" spans="1:6" ht="15.75" x14ac:dyDescent="0.25">
      <c r="A190" s="367" t="s">
        <v>129</v>
      </c>
      <c r="B190" s="368" t="s">
        <v>250</v>
      </c>
      <c r="C190" s="229" t="s">
        <v>170</v>
      </c>
      <c r="D190" s="229" t="s">
        <v>187</v>
      </c>
      <c r="E190" s="229" t="s">
        <v>528</v>
      </c>
      <c r="F190" s="230"/>
    </row>
    <row r="191" spans="1:6" ht="15.75" x14ac:dyDescent="0.25">
      <c r="A191" s="367" t="s">
        <v>129</v>
      </c>
      <c r="B191" s="368" t="s">
        <v>251</v>
      </c>
      <c r="C191" s="229" t="s">
        <v>170</v>
      </c>
      <c r="D191" s="229" t="s">
        <v>187</v>
      </c>
      <c r="E191" s="229" t="s">
        <v>529</v>
      </c>
      <c r="F191" s="230"/>
    </row>
    <row r="192" spans="1:6" ht="15.75" x14ac:dyDescent="0.25">
      <c r="A192" s="367">
        <v>2.6</v>
      </c>
      <c r="B192" s="368" t="s">
        <v>530</v>
      </c>
      <c r="C192" s="229"/>
      <c r="D192" s="229"/>
      <c r="E192" s="229"/>
      <c r="F192" s="229"/>
    </row>
    <row r="193" spans="1:6" ht="15.75" x14ac:dyDescent="0.25">
      <c r="A193" s="376" t="s">
        <v>129</v>
      </c>
      <c r="B193" s="378" t="s">
        <v>253</v>
      </c>
      <c r="C193" s="229" t="s">
        <v>170</v>
      </c>
      <c r="D193" s="229" t="s">
        <v>380</v>
      </c>
      <c r="E193" s="371">
        <v>92</v>
      </c>
      <c r="F193" s="229"/>
    </row>
    <row r="194" spans="1:6" ht="15.75" x14ac:dyDescent="0.25">
      <c r="A194" s="367" t="s">
        <v>129</v>
      </c>
      <c r="B194" s="368" t="s">
        <v>531</v>
      </c>
      <c r="C194" s="229" t="s">
        <v>170</v>
      </c>
      <c r="D194" s="229" t="s">
        <v>404</v>
      </c>
      <c r="E194" s="229">
        <v>62</v>
      </c>
      <c r="F194" s="229"/>
    </row>
    <row r="195" spans="1:6" ht="15.75" x14ac:dyDescent="0.25">
      <c r="A195" s="367">
        <v>2.7</v>
      </c>
      <c r="B195" s="368" t="s">
        <v>532</v>
      </c>
      <c r="C195" s="229"/>
      <c r="D195" s="229"/>
      <c r="E195" s="229"/>
      <c r="F195" s="229"/>
    </row>
    <row r="196" spans="1:6" ht="15.75" x14ac:dyDescent="0.25">
      <c r="A196" s="367" t="s">
        <v>129</v>
      </c>
      <c r="B196" s="379" t="s">
        <v>258</v>
      </c>
      <c r="C196" s="384" t="s">
        <v>139</v>
      </c>
      <c r="D196" s="389">
        <v>6000</v>
      </c>
      <c r="E196" s="369">
        <v>4124</v>
      </c>
      <c r="F196" s="374">
        <f>E196/D196</f>
        <v>0.68733333333333335</v>
      </c>
    </row>
    <row r="197" spans="1:6" ht="18.75" x14ac:dyDescent="0.25">
      <c r="A197" s="367" t="s">
        <v>129</v>
      </c>
      <c r="B197" s="379" t="s">
        <v>533</v>
      </c>
      <c r="C197" s="384" t="s">
        <v>200</v>
      </c>
      <c r="D197" s="389">
        <v>250</v>
      </c>
      <c r="E197" s="229">
        <v>24</v>
      </c>
      <c r="F197" s="374">
        <f>E197/D197</f>
        <v>9.6000000000000002E-2</v>
      </c>
    </row>
    <row r="198" spans="1:6" ht="15.75" x14ac:dyDescent="0.25">
      <c r="A198" s="367" t="s">
        <v>129</v>
      </c>
      <c r="B198" s="379" t="s">
        <v>534</v>
      </c>
      <c r="C198" s="384" t="s">
        <v>535</v>
      </c>
      <c r="D198" s="389">
        <v>200</v>
      </c>
      <c r="E198" s="392">
        <v>0</v>
      </c>
      <c r="F198" s="229"/>
    </row>
    <row r="199" spans="1:6" ht="15.75" x14ac:dyDescent="0.25">
      <c r="A199" s="367" t="s">
        <v>129</v>
      </c>
      <c r="B199" s="379" t="s">
        <v>536</v>
      </c>
      <c r="C199" s="384" t="s">
        <v>535</v>
      </c>
      <c r="D199" s="389">
        <v>150</v>
      </c>
      <c r="E199" s="392">
        <v>0</v>
      </c>
      <c r="F199" s="229"/>
    </row>
  </sheetData>
  <mergeCells count="5">
    <mergeCell ref="A1:F1"/>
    <mergeCell ref="E96:E97"/>
    <mergeCell ref="F96:F97"/>
    <mergeCell ref="E139:F142"/>
    <mergeCell ref="E169:F16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0"/>
  <sheetViews>
    <sheetView workbookViewId="0">
      <selection activeCell="J119" sqref="J119"/>
    </sheetView>
  </sheetViews>
  <sheetFormatPr defaultRowHeight="15" x14ac:dyDescent="0.25"/>
  <cols>
    <col min="1" max="1" width="6.5703125" style="1" customWidth="1"/>
    <col min="2" max="2" width="39.42578125" style="1" customWidth="1"/>
    <col min="3" max="3" width="9.28515625" style="507" customWidth="1"/>
    <col min="4" max="4" width="10.28515625" style="506" customWidth="1"/>
    <col min="5" max="5" width="12" style="506" customWidth="1"/>
    <col min="6" max="6" width="9.5703125" style="1" customWidth="1"/>
    <col min="7" max="16384" width="9.140625" style="1"/>
  </cols>
  <sheetData>
    <row r="1" spans="1:6" ht="45.75" customHeight="1" x14ac:dyDescent="0.25">
      <c r="A1" s="690" t="s">
        <v>824</v>
      </c>
      <c r="B1" s="691"/>
      <c r="C1" s="691"/>
      <c r="D1" s="691"/>
      <c r="E1" s="691"/>
      <c r="F1" s="691"/>
    </row>
    <row r="2" spans="1:6" x14ac:dyDescent="0.25">
      <c r="A2" s="2"/>
      <c r="B2" s="2"/>
      <c r="C2" s="500"/>
      <c r="D2" s="501"/>
      <c r="E2" s="501"/>
    </row>
    <row r="3" spans="1:6" s="9" customFormat="1" ht="63" x14ac:dyDescent="0.25">
      <c r="A3" s="405" t="s">
        <v>0</v>
      </c>
      <c r="B3" s="406" t="s">
        <v>1</v>
      </c>
      <c r="C3" s="406" t="s">
        <v>2</v>
      </c>
      <c r="D3" s="407" t="s">
        <v>823</v>
      </c>
      <c r="E3" s="408" t="s">
        <v>825</v>
      </c>
      <c r="F3" s="407" t="s">
        <v>826</v>
      </c>
    </row>
    <row r="4" spans="1:6" customFormat="1" ht="15.75" x14ac:dyDescent="0.25">
      <c r="A4" s="10" t="s">
        <v>4</v>
      </c>
      <c r="B4" s="419" t="s">
        <v>5</v>
      </c>
      <c r="C4" s="692"/>
      <c r="D4" s="692"/>
      <c r="E4" s="692"/>
      <c r="F4" s="692"/>
    </row>
    <row r="5" spans="1:6" customFormat="1" ht="15.75" x14ac:dyDescent="0.25">
      <c r="A5" s="394" t="s">
        <v>6</v>
      </c>
      <c r="B5" s="368" t="s">
        <v>7</v>
      </c>
      <c r="C5" s="229" t="s">
        <v>8</v>
      </c>
      <c r="D5" s="229">
        <v>8</v>
      </c>
      <c r="E5" s="229">
        <v>8</v>
      </c>
      <c r="F5" s="229"/>
    </row>
    <row r="6" spans="1:6" customFormat="1" ht="15.75" x14ac:dyDescent="0.25">
      <c r="A6" s="394" t="s">
        <v>6</v>
      </c>
      <c r="B6" s="368" t="s">
        <v>9</v>
      </c>
      <c r="C6" s="229" t="s">
        <v>10</v>
      </c>
      <c r="D6" s="229">
        <v>71</v>
      </c>
      <c r="E6" s="229">
        <v>71</v>
      </c>
      <c r="F6" s="229"/>
    </row>
    <row r="7" spans="1:6" customFormat="1" ht="15.75" x14ac:dyDescent="0.25">
      <c r="A7" s="394" t="s">
        <v>6</v>
      </c>
      <c r="B7" s="368" t="s">
        <v>11</v>
      </c>
      <c r="C7" s="229" t="s">
        <v>12</v>
      </c>
      <c r="D7" s="369">
        <v>635000</v>
      </c>
      <c r="E7" s="369">
        <v>627000</v>
      </c>
      <c r="F7" s="229"/>
    </row>
    <row r="8" spans="1:6" customFormat="1" ht="15.75" x14ac:dyDescent="0.25">
      <c r="A8" s="394" t="s">
        <v>6</v>
      </c>
      <c r="B8" s="368" t="s">
        <v>13</v>
      </c>
      <c r="C8" s="229" t="s">
        <v>14</v>
      </c>
      <c r="D8" s="229" t="s">
        <v>364</v>
      </c>
      <c r="E8" s="229" t="s">
        <v>537</v>
      </c>
      <c r="F8" s="229"/>
    </row>
    <row r="9" spans="1:6" customFormat="1" ht="15.75" x14ac:dyDescent="0.25">
      <c r="A9" s="394" t="s">
        <v>6</v>
      </c>
      <c r="B9" s="368" t="s">
        <v>366</v>
      </c>
      <c r="C9" s="229" t="s">
        <v>367</v>
      </c>
      <c r="D9" s="229" t="s">
        <v>368</v>
      </c>
      <c r="E9" s="229" t="s">
        <v>285</v>
      </c>
      <c r="F9" s="229"/>
    </row>
    <row r="10" spans="1:6" customFormat="1" ht="31.5" x14ac:dyDescent="0.25">
      <c r="A10" s="363" t="s">
        <v>15</v>
      </c>
      <c r="B10" s="568" t="s">
        <v>816</v>
      </c>
      <c r="C10" s="735"/>
      <c r="D10" s="736"/>
      <c r="E10" s="736"/>
      <c r="F10" s="737"/>
    </row>
    <row r="11" spans="1:6" customFormat="1" ht="28.5" x14ac:dyDescent="0.25">
      <c r="A11" s="229" t="s">
        <v>6</v>
      </c>
      <c r="B11" s="378" t="s">
        <v>371</v>
      </c>
      <c r="C11" s="229" t="s">
        <v>135</v>
      </c>
      <c r="D11" s="229" t="s">
        <v>827</v>
      </c>
      <c r="E11" s="572" t="s">
        <v>828</v>
      </c>
      <c r="F11" s="229" t="s">
        <v>184</v>
      </c>
    </row>
    <row r="12" spans="1:6" customFormat="1" ht="15.75" x14ac:dyDescent="0.25">
      <c r="A12" s="229" t="s">
        <v>6</v>
      </c>
      <c r="B12" s="377" t="s">
        <v>817</v>
      </c>
      <c r="C12" s="229" t="s">
        <v>818</v>
      </c>
      <c r="D12" s="229" t="s">
        <v>829</v>
      </c>
      <c r="E12" s="229" t="s">
        <v>829</v>
      </c>
      <c r="F12" s="229" t="s">
        <v>184</v>
      </c>
    </row>
    <row r="13" spans="1:6" customFormat="1" ht="31.5" x14ac:dyDescent="0.25">
      <c r="A13" s="229" t="s">
        <v>6</v>
      </c>
      <c r="B13" s="378" t="s">
        <v>374</v>
      </c>
      <c r="C13" s="229" t="s">
        <v>820</v>
      </c>
      <c r="D13" s="572" t="s">
        <v>830</v>
      </c>
      <c r="E13" s="572" t="s">
        <v>821</v>
      </c>
      <c r="F13" s="229" t="s">
        <v>403</v>
      </c>
    </row>
    <row r="14" spans="1:6" customFormat="1" ht="15.75" x14ac:dyDescent="0.25">
      <c r="A14" s="229" t="s">
        <v>6</v>
      </c>
      <c r="B14" s="378" t="s">
        <v>376</v>
      </c>
      <c r="C14" s="229" t="s">
        <v>170</v>
      </c>
      <c r="D14" s="229" t="s">
        <v>831</v>
      </c>
      <c r="E14" s="572" t="s">
        <v>541</v>
      </c>
      <c r="F14" s="229" t="s">
        <v>403</v>
      </c>
    </row>
    <row r="15" spans="1:6" customFormat="1" ht="41.25" x14ac:dyDescent="0.25">
      <c r="A15" s="229" t="s">
        <v>6</v>
      </c>
      <c r="B15" s="378" t="s">
        <v>538</v>
      </c>
      <c r="C15" s="229" t="s">
        <v>170</v>
      </c>
      <c r="D15" s="572" t="s">
        <v>832</v>
      </c>
      <c r="E15" s="229" t="s">
        <v>833</v>
      </c>
      <c r="F15" s="572" t="s">
        <v>136</v>
      </c>
    </row>
    <row r="16" spans="1:6" customFormat="1" ht="47.25" x14ac:dyDescent="0.25">
      <c r="A16" s="229" t="s">
        <v>6</v>
      </c>
      <c r="B16" s="377" t="s">
        <v>743</v>
      </c>
      <c r="C16" s="229" t="s">
        <v>170</v>
      </c>
      <c r="D16" s="229" t="s">
        <v>834</v>
      </c>
      <c r="E16" s="229">
        <v>83</v>
      </c>
      <c r="F16" s="229" t="s">
        <v>403</v>
      </c>
    </row>
    <row r="17" spans="1:7" customFormat="1" ht="15.75" x14ac:dyDescent="0.25">
      <c r="A17" s="514" t="s">
        <v>56</v>
      </c>
      <c r="B17" s="420" t="s">
        <v>16</v>
      </c>
      <c r="C17" s="32"/>
      <c r="D17" s="32"/>
      <c r="E17" s="32"/>
      <c r="F17" s="363"/>
    </row>
    <row r="18" spans="1:7" customFormat="1" ht="15.75" x14ac:dyDescent="0.25">
      <c r="A18" s="515">
        <v>1</v>
      </c>
      <c r="B18" s="420" t="s">
        <v>17</v>
      </c>
      <c r="C18" s="32" t="s">
        <v>18</v>
      </c>
      <c r="D18" s="32"/>
      <c r="E18" s="32"/>
      <c r="F18" s="363"/>
    </row>
    <row r="19" spans="1:7" customFormat="1" x14ac:dyDescent="0.25">
      <c r="A19" s="38" t="s">
        <v>6</v>
      </c>
      <c r="B19" s="39" t="s">
        <v>19</v>
      </c>
      <c r="C19" s="40" t="s">
        <v>18</v>
      </c>
      <c r="D19" s="40"/>
      <c r="E19" s="40">
        <v>8</v>
      </c>
      <c r="F19" s="421"/>
    </row>
    <row r="20" spans="1:7" customFormat="1" x14ac:dyDescent="0.25">
      <c r="A20" s="38" t="s">
        <v>6</v>
      </c>
      <c r="B20" s="39" t="s">
        <v>20</v>
      </c>
      <c r="C20" s="40" t="s">
        <v>18</v>
      </c>
      <c r="D20" s="40"/>
      <c r="E20" s="40">
        <v>23</v>
      </c>
      <c r="F20" s="421"/>
    </row>
    <row r="21" spans="1:7" customFormat="1" ht="15.75" x14ac:dyDescent="0.25">
      <c r="A21" s="515" t="s">
        <v>21</v>
      </c>
      <c r="B21" s="422" t="s">
        <v>22</v>
      </c>
      <c r="C21" s="32" t="s">
        <v>23</v>
      </c>
      <c r="D21" s="40" t="s">
        <v>42</v>
      </c>
      <c r="E21" s="32" t="s">
        <v>42</v>
      </c>
      <c r="F21" s="363"/>
    </row>
    <row r="22" spans="1:7" customFormat="1" ht="28.5" x14ac:dyDescent="0.25">
      <c r="A22" s="515" t="s">
        <v>24</v>
      </c>
      <c r="B22" s="423" t="s">
        <v>25</v>
      </c>
      <c r="C22" s="40" t="s">
        <v>26</v>
      </c>
      <c r="D22" s="38" t="s">
        <v>835</v>
      </c>
      <c r="E22" s="40">
        <v>36</v>
      </c>
      <c r="F22" s="424" t="s">
        <v>403</v>
      </c>
    </row>
    <row r="23" spans="1:7" customFormat="1" x14ac:dyDescent="0.25">
      <c r="A23" s="515" t="s">
        <v>27</v>
      </c>
      <c r="B23" s="420" t="s">
        <v>28</v>
      </c>
      <c r="C23" s="40" t="s">
        <v>12</v>
      </c>
      <c r="D23" s="226"/>
      <c r="E23" s="526">
        <f>E24+E25+E26</f>
        <v>2128</v>
      </c>
      <c r="F23" s="425"/>
    </row>
    <row r="24" spans="1:7" customFormat="1" x14ac:dyDescent="0.25">
      <c r="A24" s="38" t="s">
        <v>6</v>
      </c>
      <c r="B24" s="39" t="s">
        <v>19</v>
      </c>
      <c r="C24" s="40" t="s">
        <v>12</v>
      </c>
      <c r="D24" s="40"/>
      <c r="E24" s="426">
        <v>618</v>
      </c>
      <c r="F24" s="421"/>
    </row>
    <row r="25" spans="1:7" customFormat="1" x14ac:dyDescent="0.25">
      <c r="A25" s="38" t="s">
        <v>6</v>
      </c>
      <c r="B25" s="39" t="s">
        <v>20</v>
      </c>
      <c r="C25" s="40" t="s">
        <v>12</v>
      </c>
      <c r="D25" s="40"/>
      <c r="E25" s="426">
        <v>941</v>
      </c>
      <c r="F25" s="421"/>
    </row>
    <row r="26" spans="1:7" customFormat="1" x14ac:dyDescent="0.25">
      <c r="A26" s="38" t="s">
        <v>6</v>
      </c>
      <c r="B26" s="39" t="s">
        <v>29</v>
      </c>
      <c r="C26" s="40" t="s">
        <v>12</v>
      </c>
      <c r="D26" s="40"/>
      <c r="E26" s="426">
        <v>569</v>
      </c>
      <c r="F26" s="421"/>
    </row>
    <row r="27" spans="1:7" customFormat="1" ht="15.75" x14ac:dyDescent="0.25">
      <c r="A27" s="515" t="s">
        <v>27</v>
      </c>
      <c r="B27" s="420" t="s">
        <v>30</v>
      </c>
      <c r="C27" s="32"/>
      <c r="D27" s="32"/>
      <c r="E27" s="32"/>
      <c r="F27" s="363"/>
    </row>
    <row r="28" spans="1:7" customFormat="1" ht="15.75" x14ac:dyDescent="0.25">
      <c r="A28" s="515" t="s">
        <v>31</v>
      </c>
      <c r="B28" s="422" t="s">
        <v>19</v>
      </c>
      <c r="C28" s="32"/>
      <c r="D28" s="32"/>
      <c r="E28" s="32"/>
      <c r="F28" s="363"/>
      <c r="G28" s="329"/>
    </row>
    <row r="29" spans="1:7" customFormat="1" x14ac:dyDescent="0.25">
      <c r="A29" s="38" t="s">
        <v>6</v>
      </c>
      <c r="B29" s="39" t="s">
        <v>32</v>
      </c>
      <c r="C29" s="40" t="s">
        <v>12</v>
      </c>
      <c r="D29" s="427"/>
      <c r="E29" s="40">
        <v>76</v>
      </c>
      <c r="F29" s="421"/>
    </row>
    <row r="30" spans="1:7" customFormat="1" x14ac:dyDescent="0.25">
      <c r="A30" s="38" t="s">
        <v>6</v>
      </c>
      <c r="B30" s="39" t="s">
        <v>33</v>
      </c>
      <c r="C30" s="40" t="s">
        <v>12</v>
      </c>
      <c r="D30" s="427"/>
      <c r="E30" s="40">
        <v>165</v>
      </c>
      <c r="F30" s="421"/>
    </row>
    <row r="31" spans="1:7" customFormat="1" ht="15.75" x14ac:dyDescent="0.25">
      <c r="A31" s="515" t="s">
        <v>35</v>
      </c>
      <c r="B31" s="428" t="s">
        <v>20</v>
      </c>
      <c r="C31" s="101"/>
      <c r="D31" s="102"/>
      <c r="E31" s="32"/>
      <c r="F31" s="429"/>
    </row>
    <row r="32" spans="1:7" customFormat="1" x14ac:dyDescent="0.25">
      <c r="A32" s="38" t="s">
        <v>6</v>
      </c>
      <c r="B32" s="39" t="s">
        <v>32</v>
      </c>
      <c r="C32" s="40" t="s">
        <v>12</v>
      </c>
      <c r="D32" s="427"/>
      <c r="E32" s="40">
        <v>59</v>
      </c>
      <c r="F32" s="430"/>
    </row>
    <row r="33" spans="1:6" customFormat="1" x14ac:dyDescent="0.25">
      <c r="A33" s="38" t="s">
        <v>6</v>
      </c>
      <c r="B33" s="39" t="s">
        <v>33</v>
      </c>
      <c r="C33" s="40" t="s">
        <v>12</v>
      </c>
      <c r="D33" s="427"/>
      <c r="E33" s="40">
        <v>243</v>
      </c>
      <c r="F33" s="430"/>
    </row>
    <row r="34" spans="1:6" customFormat="1" ht="15.75" x14ac:dyDescent="0.25">
      <c r="A34" s="515" t="s">
        <v>38</v>
      </c>
      <c r="B34" s="422" t="s">
        <v>29</v>
      </c>
      <c r="C34" s="32"/>
      <c r="D34" s="102"/>
      <c r="E34" s="32"/>
      <c r="F34" s="431"/>
    </row>
    <row r="35" spans="1:6" customFormat="1" x14ac:dyDescent="0.25">
      <c r="A35" s="38"/>
      <c r="B35" s="39" t="s">
        <v>39</v>
      </c>
      <c r="C35" s="40" t="s">
        <v>12</v>
      </c>
      <c r="D35" s="427"/>
      <c r="E35" s="432" t="s">
        <v>656</v>
      </c>
      <c r="F35" s="430"/>
    </row>
    <row r="36" spans="1:6" customFormat="1" x14ac:dyDescent="0.25">
      <c r="A36" s="38"/>
      <c r="B36" s="39" t="s">
        <v>41</v>
      </c>
      <c r="C36" s="40" t="s">
        <v>12</v>
      </c>
      <c r="D36" s="427"/>
      <c r="E36" s="40" t="s">
        <v>657</v>
      </c>
      <c r="F36" s="430"/>
    </row>
    <row r="37" spans="1:6" customFormat="1" x14ac:dyDescent="0.25">
      <c r="A37" s="515" t="s">
        <v>43</v>
      </c>
      <c r="B37" s="420" t="s">
        <v>44</v>
      </c>
      <c r="C37" s="38" t="s">
        <v>45</v>
      </c>
      <c r="D37" s="330"/>
      <c r="E37" s="226" t="s">
        <v>836</v>
      </c>
      <c r="F37" s="433"/>
    </row>
    <row r="38" spans="1:6" customFormat="1" x14ac:dyDescent="0.25">
      <c r="A38" s="38" t="s">
        <v>6</v>
      </c>
      <c r="B38" s="39" t="s">
        <v>46</v>
      </c>
      <c r="C38" s="40" t="s">
        <v>12</v>
      </c>
      <c r="D38" s="502" t="s">
        <v>829</v>
      </c>
      <c r="E38" s="503" t="s">
        <v>829</v>
      </c>
      <c r="F38" s="434"/>
    </row>
    <row r="39" spans="1:6" customFormat="1" ht="15.75" x14ac:dyDescent="0.25">
      <c r="A39" s="515" t="s">
        <v>47</v>
      </c>
      <c r="B39" s="420" t="s">
        <v>48</v>
      </c>
      <c r="C39" s="32"/>
      <c r="D39" s="102"/>
      <c r="E39" s="32">
        <v>11</v>
      </c>
      <c r="F39" s="431"/>
    </row>
    <row r="40" spans="1:6" customFormat="1" x14ac:dyDescent="0.25">
      <c r="A40" s="38"/>
      <c r="B40" s="39" t="s">
        <v>49</v>
      </c>
      <c r="C40" s="40" t="s">
        <v>12</v>
      </c>
      <c r="D40" s="435"/>
      <c r="E40" s="436">
        <v>10</v>
      </c>
      <c r="F40" s="430"/>
    </row>
    <row r="41" spans="1:6" customFormat="1" x14ac:dyDescent="0.25">
      <c r="A41" s="38"/>
      <c r="B41" s="39" t="s">
        <v>50</v>
      </c>
      <c r="C41" s="40" t="s">
        <v>12</v>
      </c>
      <c r="D41" s="435"/>
      <c r="E41" s="436">
        <v>1</v>
      </c>
      <c r="F41" s="430"/>
    </row>
    <row r="42" spans="1:6" customFormat="1" x14ac:dyDescent="0.25">
      <c r="A42" s="38"/>
      <c r="B42" s="39" t="s">
        <v>51</v>
      </c>
      <c r="C42" s="40" t="s">
        <v>12</v>
      </c>
      <c r="D42" s="435"/>
      <c r="E42" s="436">
        <v>0</v>
      </c>
      <c r="F42" s="430"/>
    </row>
    <row r="43" spans="1:6" customFormat="1" ht="15.75" x14ac:dyDescent="0.25">
      <c r="A43" s="515" t="s">
        <v>52</v>
      </c>
      <c r="B43" s="422" t="s">
        <v>53</v>
      </c>
      <c r="C43" s="32"/>
      <c r="D43" s="32"/>
      <c r="E43" s="32"/>
      <c r="F43" s="431"/>
    </row>
    <row r="44" spans="1:6" customFormat="1" ht="15.75" x14ac:dyDescent="0.25">
      <c r="A44" s="464" t="s">
        <v>129</v>
      </c>
      <c r="B44" s="39" t="s">
        <v>54</v>
      </c>
      <c r="C44" s="40" t="s">
        <v>12</v>
      </c>
      <c r="D44" s="40"/>
      <c r="E44" s="40">
        <v>49</v>
      </c>
      <c r="F44" s="430"/>
    </row>
    <row r="45" spans="1:6" customFormat="1" x14ac:dyDescent="0.25">
      <c r="A45" s="38" t="s">
        <v>6</v>
      </c>
      <c r="B45" s="39" t="s">
        <v>660</v>
      </c>
      <c r="C45" s="40" t="s">
        <v>659</v>
      </c>
      <c r="D45" s="40"/>
      <c r="E45" s="40">
        <v>1</v>
      </c>
      <c r="F45" s="430"/>
    </row>
    <row r="46" spans="1:6" customFormat="1" x14ac:dyDescent="0.25">
      <c r="A46" s="38" t="s">
        <v>6</v>
      </c>
      <c r="B46" s="39" t="s">
        <v>661</v>
      </c>
      <c r="C46" s="40" t="s">
        <v>659</v>
      </c>
      <c r="D46" s="40"/>
      <c r="E46" s="40">
        <v>27</v>
      </c>
      <c r="F46" s="430"/>
    </row>
    <row r="47" spans="1:6" customFormat="1" x14ac:dyDescent="0.25">
      <c r="A47" s="38" t="s">
        <v>6</v>
      </c>
      <c r="B47" s="39" t="s">
        <v>663</v>
      </c>
      <c r="C47" s="40" t="s">
        <v>659</v>
      </c>
      <c r="D47" s="40"/>
      <c r="E47" s="40">
        <v>14</v>
      </c>
      <c r="F47" s="430"/>
    </row>
    <row r="48" spans="1:6" customFormat="1" x14ac:dyDescent="0.25">
      <c r="A48" s="38" t="s">
        <v>6</v>
      </c>
      <c r="B48" s="39" t="s">
        <v>662</v>
      </c>
      <c r="C48" s="40" t="s">
        <v>659</v>
      </c>
      <c r="D48" s="40"/>
      <c r="E48" s="40">
        <v>7</v>
      </c>
      <c r="F48" s="430"/>
    </row>
    <row r="49" spans="1:11" customFormat="1" ht="15.75" x14ac:dyDescent="0.25">
      <c r="A49" s="464" t="s">
        <v>129</v>
      </c>
      <c r="B49" s="39" t="s">
        <v>55</v>
      </c>
      <c r="C49" s="40" t="s">
        <v>12</v>
      </c>
      <c r="D49" s="40"/>
      <c r="E49" s="40"/>
      <c r="F49" s="430"/>
    </row>
    <row r="50" spans="1:11" customFormat="1" x14ac:dyDescent="0.25">
      <c r="A50" s="38" t="s">
        <v>6</v>
      </c>
      <c r="B50" s="39" t="s">
        <v>50</v>
      </c>
      <c r="C50" s="40" t="s">
        <v>12</v>
      </c>
      <c r="D50" s="40"/>
      <c r="E50" s="40">
        <v>0</v>
      </c>
      <c r="F50" s="430"/>
    </row>
    <row r="51" spans="1:11" customFormat="1" x14ac:dyDescent="0.25">
      <c r="A51" s="38" t="s">
        <v>6</v>
      </c>
      <c r="B51" s="39" t="s">
        <v>51</v>
      </c>
      <c r="C51" s="40" t="s">
        <v>12</v>
      </c>
      <c r="D51" s="40"/>
      <c r="E51" s="40">
        <v>0</v>
      </c>
      <c r="F51" s="430"/>
    </row>
    <row r="52" spans="1:11" s="9" customFormat="1" ht="19.5" customHeight="1" x14ac:dyDescent="0.25">
      <c r="A52" s="516" t="s">
        <v>126</v>
      </c>
      <c r="B52" s="732" t="s">
        <v>127</v>
      </c>
      <c r="C52" s="733"/>
      <c r="D52" s="733"/>
      <c r="E52" s="733"/>
      <c r="F52" s="734"/>
    </row>
    <row r="53" spans="1:11" s="60" customFormat="1" ht="20.25" customHeight="1" x14ac:dyDescent="0.25">
      <c r="A53" s="460">
        <v>1</v>
      </c>
      <c r="B53" s="571" t="s">
        <v>128</v>
      </c>
      <c r="C53" s="698"/>
      <c r="D53" s="699"/>
      <c r="E53" s="699"/>
      <c r="F53" s="699"/>
    </row>
    <row r="54" spans="1:11" s="9" customFormat="1" ht="21" customHeight="1" x14ac:dyDescent="0.25">
      <c r="A54" s="464" t="s">
        <v>129</v>
      </c>
      <c r="B54" s="396" t="s">
        <v>130</v>
      </c>
      <c r="C54" s="397" t="s">
        <v>131</v>
      </c>
      <c r="D54" s="369">
        <v>1155</v>
      </c>
      <c r="E54" s="375">
        <v>1155</v>
      </c>
      <c r="F54" s="369">
        <f>E54/D54*100</f>
        <v>100</v>
      </c>
    </row>
    <row r="55" spans="1:11" s="9" customFormat="1" ht="21" customHeight="1" x14ac:dyDescent="0.25">
      <c r="A55" s="464" t="s">
        <v>6</v>
      </c>
      <c r="B55" s="396" t="s">
        <v>132</v>
      </c>
      <c r="C55" s="397" t="s">
        <v>131</v>
      </c>
      <c r="D55" s="369">
        <v>380</v>
      </c>
      <c r="E55" s="375">
        <v>380</v>
      </c>
      <c r="F55" s="369">
        <f>E55/D55*100</f>
        <v>100</v>
      </c>
    </row>
    <row r="56" spans="1:11" s="9" customFormat="1" ht="21" customHeight="1" x14ac:dyDescent="0.25">
      <c r="A56" s="464" t="s">
        <v>6</v>
      </c>
      <c r="B56" s="396" t="s">
        <v>133</v>
      </c>
      <c r="C56" s="397" t="s">
        <v>131</v>
      </c>
      <c r="D56" s="369">
        <v>775</v>
      </c>
      <c r="E56" s="375">
        <f>E54-E55</f>
        <v>775</v>
      </c>
      <c r="F56" s="369">
        <f>E56/D56*100</f>
        <v>100</v>
      </c>
    </row>
    <row r="57" spans="1:11" s="9" customFormat="1" ht="21" customHeight="1" x14ac:dyDescent="0.25">
      <c r="A57" s="464" t="s">
        <v>129</v>
      </c>
      <c r="B57" s="396" t="s">
        <v>134</v>
      </c>
      <c r="C57" s="397" t="s">
        <v>135</v>
      </c>
      <c r="D57" s="574" t="s">
        <v>827</v>
      </c>
      <c r="E57" s="448" t="s">
        <v>827</v>
      </c>
      <c r="F57" s="449" t="s">
        <v>184</v>
      </c>
    </row>
    <row r="58" spans="1:11" s="9" customFormat="1" ht="21" customHeight="1" x14ac:dyDescent="0.25">
      <c r="A58" s="460">
        <v>2</v>
      </c>
      <c r="B58" s="571" t="s">
        <v>137</v>
      </c>
      <c r="C58" s="730"/>
      <c r="D58" s="730"/>
      <c r="E58" s="730"/>
      <c r="F58" s="730"/>
      <c r="K58" s="395"/>
    </row>
    <row r="59" spans="1:11" s="9" customFormat="1" ht="21" customHeight="1" x14ac:dyDescent="0.25">
      <c r="A59" s="464" t="s">
        <v>129</v>
      </c>
      <c r="B59" s="450" t="s">
        <v>138</v>
      </c>
      <c r="C59" s="397" t="s">
        <v>139</v>
      </c>
      <c r="D59" s="123"/>
      <c r="E59" s="123">
        <f>(E60+E61)/627000</f>
        <v>0.26712280701754387</v>
      </c>
      <c r="F59" s="451"/>
    </row>
    <row r="60" spans="1:11" s="9" customFormat="1" ht="21" customHeight="1" x14ac:dyDescent="0.25">
      <c r="A60" s="464" t="s">
        <v>6</v>
      </c>
      <c r="B60" s="396" t="s">
        <v>140</v>
      </c>
      <c r="C60" s="397" t="s">
        <v>139</v>
      </c>
      <c r="D60" s="369">
        <v>140000</v>
      </c>
      <c r="E60" s="369">
        <v>27013</v>
      </c>
      <c r="F60" s="369">
        <f>E60/D60*100</f>
        <v>19.295000000000002</v>
      </c>
    </row>
    <row r="61" spans="1:11" s="9" customFormat="1" ht="21" customHeight="1" x14ac:dyDescent="0.25">
      <c r="A61" s="464" t="s">
        <v>6</v>
      </c>
      <c r="B61" s="396" t="s">
        <v>141</v>
      </c>
      <c r="C61" s="397" t="s">
        <v>139</v>
      </c>
      <c r="D61" s="369">
        <v>502500</v>
      </c>
      <c r="E61" s="375">
        <v>140473</v>
      </c>
      <c r="F61" s="369">
        <f t="shared" ref="F61:F65" si="0">E61/D61*100</f>
        <v>27.954825870646765</v>
      </c>
    </row>
    <row r="62" spans="1:11" s="9" customFormat="1" ht="15.75" x14ac:dyDescent="0.25">
      <c r="A62" s="464" t="s">
        <v>6</v>
      </c>
      <c r="B62" s="396" t="s">
        <v>142</v>
      </c>
      <c r="C62" s="397" t="s">
        <v>143</v>
      </c>
      <c r="D62" s="369">
        <v>0</v>
      </c>
      <c r="E62" s="375">
        <v>72897</v>
      </c>
      <c r="F62" s="369"/>
    </row>
    <row r="63" spans="1:11" s="9" customFormat="1" ht="15.75" x14ac:dyDescent="0.25">
      <c r="A63" s="464" t="s">
        <v>129</v>
      </c>
      <c r="B63" s="450" t="s">
        <v>144</v>
      </c>
      <c r="C63" s="397" t="s">
        <v>139</v>
      </c>
      <c r="D63" s="369">
        <v>75400</v>
      </c>
      <c r="E63" s="397">
        <v>16279</v>
      </c>
      <c r="F63" s="369">
        <f t="shared" si="0"/>
        <v>21.590185676392572</v>
      </c>
    </row>
    <row r="64" spans="1:11" s="9" customFormat="1" ht="15.75" x14ac:dyDescent="0.25">
      <c r="A64" s="464" t="s">
        <v>6</v>
      </c>
      <c r="B64" s="396" t="s">
        <v>552</v>
      </c>
      <c r="C64" s="397" t="s">
        <v>139</v>
      </c>
      <c r="D64" s="369">
        <v>23000</v>
      </c>
      <c r="E64" s="375">
        <v>4272</v>
      </c>
      <c r="F64" s="369">
        <f t="shared" si="0"/>
        <v>18.57391304347826</v>
      </c>
    </row>
    <row r="65" spans="1:6" s="9" customFormat="1" ht="15.75" x14ac:dyDescent="0.25">
      <c r="A65" s="464" t="s">
        <v>6</v>
      </c>
      <c r="B65" s="396" t="s">
        <v>796</v>
      </c>
      <c r="C65" s="397" t="s">
        <v>139</v>
      </c>
      <c r="D65" s="369">
        <v>52400</v>
      </c>
      <c r="E65" s="369">
        <v>12007</v>
      </c>
      <c r="F65" s="369">
        <f t="shared" si="0"/>
        <v>22.914122137404579</v>
      </c>
    </row>
    <row r="66" spans="1:6" s="9" customFormat="1" ht="15.75" x14ac:dyDescent="0.25">
      <c r="A66" s="464" t="s">
        <v>129</v>
      </c>
      <c r="B66" s="396" t="s">
        <v>152</v>
      </c>
      <c r="C66" s="397" t="s">
        <v>153</v>
      </c>
      <c r="D66" s="398" t="s">
        <v>154</v>
      </c>
      <c r="E66" s="373">
        <v>0.71</v>
      </c>
      <c r="F66" s="398" t="s">
        <v>403</v>
      </c>
    </row>
    <row r="67" spans="1:6" s="9" customFormat="1" ht="15.75" x14ac:dyDescent="0.25">
      <c r="A67" s="464" t="s">
        <v>129</v>
      </c>
      <c r="B67" s="396" t="s">
        <v>155</v>
      </c>
      <c r="C67" s="397" t="s">
        <v>153</v>
      </c>
      <c r="D67" s="398" t="s">
        <v>154</v>
      </c>
      <c r="E67" s="373">
        <f>49656/71300</f>
        <v>0.69643758765778396</v>
      </c>
      <c r="F67" s="398" t="s">
        <v>403</v>
      </c>
    </row>
    <row r="68" spans="1:6" s="9" customFormat="1" ht="15.75" x14ac:dyDescent="0.25">
      <c r="A68" s="464" t="s">
        <v>129</v>
      </c>
      <c r="B68" s="396" t="s">
        <v>547</v>
      </c>
      <c r="C68" s="397" t="s">
        <v>139</v>
      </c>
      <c r="D68" s="398" t="s">
        <v>837</v>
      </c>
      <c r="E68" s="399">
        <v>1527</v>
      </c>
      <c r="F68" s="398"/>
    </row>
    <row r="69" spans="1:6" s="9" customFormat="1" ht="15.75" x14ac:dyDescent="0.25">
      <c r="A69" s="464" t="s">
        <v>129</v>
      </c>
      <c r="B69" s="396" t="s">
        <v>549</v>
      </c>
      <c r="C69" s="397" t="s">
        <v>139</v>
      </c>
      <c r="D69" s="575" t="s">
        <v>838</v>
      </c>
      <c r="E69" s="508">
        <v>4798</v>
      </c>
      <c r="F69" s="398"/>
    </row>
    <row r="70" spans="1:6" s="9" customFormat="1" ht="15.75" x14ac:dyDescent="0.25">
      <c r="A70" s="460" t="s">
        <v>156</v>
      </c>
      <c r="B70" s="713" t="s">
        <v>157</v>
      </c>
      <c r="C70" s="721"/>
      <c r="D70" s="721"/>
      <c r="E70" s="721"/>
      <c r="F70" s="714"/>
    </row>
    <row r="71" spans="1:6" s="61" customFormat="1" ht="15.75" x14ac:dyDescent="0.25">
      <c r="A71" s="460">
        <v>1</v>
      </c>
      <c r="B71" s="732" t="s">
        <v>744</v>
      </c>
      <c r="C71" s="733"/>
      <c r="D71" s="733"/>
      <c r="E71" s="733"/>
      <c r="F71" s="734"/>
    </row>
    <row r="72" spans="1:6" s="61" customFormat="1" ht="15.75" x14ac:dyDescent="0.25">
      <c r="A72" s="460" t="s">
        <v>61</v>
      </c>
      <c r="B72" s="732" t="s">
        <v>768</v>
      </c>
      <c r="C72" s="733"/>
      <c r="D72" s="733"/>
      <c r="E72" s="733"/>
      <c r="F72" s="734"/>
    </row>
    <row r="73" spans="1:6" s="61" customFormat="1" ht="15.75" x14ac:dyDescent="0.25">
      <c r="A73" s="253" t="s">
        <v>776</v>
      </c>
      <c r="B73" s="571" t="s">
        <v>757</v>
      </c>
      <c r="C73" s="729"/>
      <c r="D73" s="729"/>
      <c r="E73" s="729"/>
      <c r="F73" s="729"/>
    </row>
    <row r="74" spans="1:6" s="61" customFormat="1" ht="15.75" x14ac:dyDescent="0.25">
      <c r="A74" s="519" t="s">
        <v>129</v>
      </c>
      <c r="B74" s="481" t="s">
        <v>839</v>
      </c>
      <c r="C74" s="483" t="s">
        <v>170</v>
      </c>
      <c r="D74" s="577">
        <v>100</v>
      </c>
      <c r="E74" s="483">
        <v>100</v>
      </c>
      <c r="F74" s="478">
        <v>1</v>
      </c>
    </row>
    <row r="75" spans="1:6" s="61" customFormat="1" ht="15.75" x14ac:dyDescent="0.25">
      <c r="A75" s="519" t="s">
        <v>129</v>
      </c>
      <c r="B75" s="576" t="s">
        <v>840</v>
      </c>
      <c r="C75" s="483" t="s">
        <v>217</v>
      </c>
      <c r="D75" s="578">
        <v>3110</v>
      </c>
      <c r="E75" s="578">
        <v>605</v>
      </c>
      <c r="F75" s="478">
        <v>0.2</v>
      </c>
    </row>
    <row r="76" spans="1:6" s="61" customFormat="1" ht="15.75" x14ac:dyDescent="0.25">
      <c r="A76" s="521" t="s">
        <v>129</v>
      </c>
      <c r="B76" s="496" t="s">
        <v>841</v>
      </c>
      <c r="C76" s="483" t="s">
        <v>200</v>
      </c>
      <c r="D76" s="577" t="s">
        <v>843</v>
      </c>
      <c r="E76" s="579">
        <v>10.4</v>
      </c>
      <c r="F76" s="577" t="s">
        <v>136</v>
      </c>
    </row>
    <row r="77" spans="1:6" s="61" customFormat="1" ht="15.75" x14ac:dyDescent="0.25">
      <c r="A77" s="521" t="s">
        <v>129</v>
      </c>
      <c r="B77" s="496" t="s">
        <v>842</v>
      </c>
      <c r="C77" s="483" t="s">
        <v>170</v>
      </c>
      <c r="D77" s="483" t="s">
        <v>844</v>
      </c>
      <c r="E77" s="483">
        <v>100</v>
      </c>
      <c r="F77" s="483" t="s">
        <v>136</v>
      </c>
    </row>
    <row r="78" spans="1:6" s="61" customFormat="1" ht="15.75" x14ac:dyDescent="0.25">
      <c r="A78" s="519" t="s">
        <v>777</v>
      </c>
      <c r="B78" s="571" t="s">
        <v>758</v>
      </c>
      <c r="C78" s="454"/>
      <c r="D78" s="455"/>
      <c r="E78" s="458"/>
      <c r="F78" s="457"/>
    </row>
    <row r="79" spans="1:6" s="61" customFormat="1" ht="15.75" x14ac:dyDescent="0.25">
      <c r="A79" s="521" t="s">
        <v>129</v>
      </c>
      <c r="B79" s="481" t="s">
        <v>513</v>
      </c>
      <c r="C79" s="483" t="s">
        <v>139</v>
      </c>
      <c r="D79" s="578">
        <v>100000</v>
      </c>
      <c r="E79" s="578">
        <v>11533</v>
      </c>
      <c r="F79" s="478">
        <v>0.12</v>
      </c>
    </row>
    <row r="80" spans="1:6" s="61" customFormat="1" ht="15.75" x14ac:dyDescent="0.25">
      <c r="A80" s="521" t="s">
        <v>129</v>
      </c>
      <c r="B80" s="481" t="s">
        <v>845</v>
      </c>
      <c r="C80" s="483" t="s">
        <v>162</v>
      </c>
      <c r="D80" s="578" t="s">
        <v>515</v>
      </c>
      <c r="E80" s="578">
        <v>0</v>
      </c>
      <c r="F80" s="578" t="s">
        <v>136</v>
      </c>
    </row>
    <row r="81" spans="1:6" s="61" customFormat="1" ht="31.5" x14ac:dyDescent="0.25">
      <c r="A81" s="521" t="s">
        <v>129</v>
      </c>
      <c r="B81" s="481" t="s">
        <v>846</v>
      </c>
      <c r="C81" s="483" t="s">
        <v>170</v>
      </c>
      <c r="D81" s="483" t="s">
        <v>517</v>
      </c>
      <c r="E81" s="578">
        <v>0</v>
      </c>
      <c r="F81" s="578" t="s">
        <v>136</v>
      </c>
    </row>
    <row r="82" spans="1:6" s="61" customFormat="1" ht="15.75" x14ac:dyDescent="0.25">
      <c r="A82" s="521" t="s">
        <v>129</v>
      </c>
      <c r="B82" s="481" t="s">
        <v>683</v>
      </c>
      <c r="C82" s="483" t="s">
        <v>45</v>
      </c>
      <c r="D82" s="483" t="s">
        <v>684</v>
      </c>
      <c r="E82" s="580">
        <v>1.6E-2</v>
      </c>
      <c r="F82" s="578" t="s">
        <v>136</v>
      </c>
    </row>
    <row r="83" spans="1:6" s="61" customFormat="1" ht="31.5" x14ac:dyDescent="0.25">
      <c r="A83" s="521" t="s">
        <v>129</v>
      </c>
      <c r="B83" s="481" t="s">
        <v>847</v>
      </c>
      <c r="C83" s="483" t="s">
        <v>170</v>
      </c>
      <c r="D83" s="483">
        <v>100</v>
      </c>
      <c r="E83" s="578">
        <v>100</v>
      </c>
      <c r="F83" s="578" t="s">
        <v>136</v>
      </c>
    </row>
    <row r="84" spans="1:6" s="61" customFormat="1" ht="31.5" x14ac:dyDescent="0.25">
      <c r="A84" s="521" t="s">
        <v>129</v>
      </c>
      <c r="B84" s="481" t="s">
        <v>848</v>
      </c>
      <c r="C84" s="483" t="s">
        <v>170</v>
      </c>
      <c r="D84" s="483">
        <v>50</v>
      </c>
      <c r="E84" s="578">
        <v>0</v>
      </c>
      <c r="F84" s="478">
        <v>0</v>
      </c>
    </row>
    <row r="85" spans="1:6" s="61" customFormat="1" ht="47.25" x14ac:dyDescent="0.25">
      <c r="A85" s="521" t="s">
        <v>129</v>
      </c>
      <c r="B85" s="481" t="s">
        <v>849</v>
      </c>
      <c r="C85" s="483" t="s">
        <v>170</v>
      </c>
      <c r="D85" s="483">
        <v>50</v>
      </c>
      <c r="E85" s="578">
        <v>0</v>
      </c>
      <c r="F85" s="478">
        <v>0</v>
      </c>
    </row>
    <row r="86" spans="1:6" s="61" customFormat="1" ht="15.75" x14ac:dyDescent="0.25">
      <c r="A86" s="253" t="s">
        <v>778</v>
      </c>
      <c r="B86" s="584" t="s">
        <v>759</v>
      </c>
      <c r="C86" s="585"/>
      <c r="D86" s="585"/>
      <c r="E86" s="585"/>
      <c r="F86" s="585"/>
    </row>
    <row r="87" spans="1:6" s="61" customFormat="1" ht="15.75" x14ac:dyDescent="0.25">
      <c r="A87" s="513" t="s">
        <v>129</v>
      </c>
      <c r="B87" s="402" t="s">
        <v>569</v>
      </c>
      <c r="C87" s="536" t="s">
        <v>139</v>
      </c>
      <c r="D87" s="583">
        <v>1500</v>
      </c>
      <c r="E87" s="536">
        <v>54</v>
      </c>
      <c r="F87" s="536" t="s">
        <v>857</v>
      </c>
    </row>
    <row r="88" spans="1:6" s="61" customFormat="1" ht="18.75" x14ac:dyDescent="0.35">
      <c r="A88" s="513" t="s">
        <v>129</v>
      </c>
      <c r="B88" s="402" t="s">
        <v>855</v>
      </c>
      <c r="C88" s="536" t="s">
        <v>572</v>
      </c>
      <c r="D88" s="536">
        <v>0.45</v>
      </c>
      <c r="E88" s="536" t="s">
        <v>272</v>
      </c>
      <c r="F88" s="536" t="s">
        <v>136</v>
      </c>
    </row>
    <row r="89" spans="1:6" s="61" customFormat="1" ht="18.75" x14ac:dyDescent="0.35">
      <c r="A89" s="513" t="s">
        <v>129</v>
      </c>
      <c r="B89" s="404" t="s">
        <v>856</v>
      </c>
      <c r="C89" s="536" t="s">
        <v>576</v>
      </c>
      <c r="D89" s="536">
        <v>0.18</v>
      </c>
      <c r="E89" s="536">
        <v>0</v>
      </c>
      <c r="F89" s="536" t="s">
        <v>136</v>
      </c>
    </row>
    <row r="90" spans="1:6" s="61" customFormat="1" ht="31.5" x14ac:dyDescent="0.25">
      <c r="A90" s="513" t="s">
        <v>129</v>
      </c>
      <c r="B90" s="404" t="s">
        <v>577</v>
      </c>
      <c r="C90" s="536" t="s">
        <v>165</v>
      </c>
      <c r="D90" s="583">
        <v>150000</v>
      </c>
      <c r="E90" s="767" t="s">
        <v>858</v>
      </c>
      <c r="F90" s="767"/>
    </row>
    <row r="91" spans="1:6" s="61" customFormat="1" ht="15.75" x14ac:dyDescent="0.25">
      <c r="A91" s="513" t="s">
        <v>129</v>
      </c>
      <c r="B91" s="402" t="s">
        <v>579</v>
      </c>
      <c r="C91" s="536" t="s">
        <v>580</v>
      </c>
      <c r="D91" s="583">
        <v>50000</v>
      </c>
      <c r="E91" s="536">
        <v>5.44</v>
      </c>
      <c r="F91" s="536" t="s">
        <v>859</v>
      </c>
    </row>
    <row r="92" spans="1:6" s="61" customFormat="1" ht="15.75" x14ac:dyDescent="0.25">
      <c r="A92" s="588" t="s">
        <v>779</v>
      </c>
      <c r="B92" s="773" t="s">
        <v>854</v>
      </c>
      <c r="C92" s="773"/>
      <c r="D92" s="589"/>
      <c r="E92" s="589"/>
      <c r="F92" s="589"/>
    </row>
    <row r="93" spans="1:6" s="61" customFormat="1" ht="34.5" customHeight="1" x14ac:dyDescent="0.25">
      <c r="A93" s="513" t="s">
        <v>129</v>
      </c>
      <c r="B93" s="402" t="s">
        <v>860</v>
      </c>
      <c r="C93" s="570" t="s">
        <v>170</v>
      </c>
      <c r="D93" s="411">
        <v>8</v>
      </c>
      <c r="E93" s="537" t="s">
        <v>870</v>
      </c>
      <c r="F93" s="570" t="s">
        <v>136</v>
      </c>
    </row>
    <row r="94" spans="1:6" s="61" customFormat="1" ht="31.5" customHeight="1" x14ac:dyDescent="0.25">
      <c r="A94" s="513" t="s">
        <v>129</v>
      </c>
      <c r="B94" s="402" t="s">
        <v>557</v>
      </c>
      <c r="C94" s="570" t="s">
        <v>170</v>
      </c>
      <c r="D94" s="590" t="s">
        <v>558</v>
      </c>
      <c r="E94" s="570">
        <v>0</v>
      </c>
      <c r="F94" s="582" t="s">
        <v>136</v>
      </c>
    </row>
    <row r="95" spans="1:6" s="61" customFormat="1" ht="63" x14ac:dyDescent="0.25">
      <c r="A95" s="513" t="s">
        <v>129</v>
      </c>
      <c r="B95" s="402" t="s">
        <v>861</v>
      </c>
      <c r="C95" s="570" t="s">
        <v>170</v>
      </c>
      <c r="D95" s="590" t="s">
        <v>862</v>
      </c>
      <c r="E95" s="570">
        <v>0</v>
      </c>
      <c r="F95" s="582" t="s">
        <v>403</v>
      </c>
    </row>
    <row r="96" spans="1:6" s="61" customFormat="1" ht="31.5" x14ac:dyDescent="0.25">
      <c r="A96" s="513" t="s">
        <v>129</v>
      </c>
      <c r="B96" s="402" t="s">
        <v>863</v>
      </c>
      <c r="C96" s="570" t="s">
        <v>170</v>
      </c>
      <c r="D96" s="590" t="s">
        <v>864</v>
      </c>
      <c r="E96" s="570">
        <v>8</v>
      </c>
      <c r="F96" s="582" t="s">
        <v>136</v>
      </c>
    </row>
    <row r="97" spans="1:6" s="61" customFormat="1" ht="31.5" x14ac:dyDescent="0.25">
      <c r="A97" s="513" t="s">
        <v>129</v>
      </c>
      <c r="B97" s="402" t="s">
        <v>865</v>
      </c>
      <c r="C97" s="570" t="s">
        <v>170</v>
      </c>
      <c r="D97" s="591">
        <v>100</v>
      </c>
      <c r="E97" s="570">
        <v>100</v>
      </c>
      <c r="F97" s="582" t="s">
        <v>136</v>
      </c>
    </row>
    <row r="98" spans="1:6" s="61" customFormat="1" ht="31.5" x14ac:dyDescent="0.25">
      <c r="A98" s="513" t="s">
        <v>129</v>
      </c>
      <c r="B98" s="402" t="s">
        <v>866</v>
      </c>
      <c r="C98" s="570" t="s">
        <v>170</v>
      </c>
      <c r="D98" s="590">
        <v>100</v>
      </c>
      <c r="E98" s="570" t="s">
        <v>6</v>
      </c>
      <c r="F98" s="592" t="s">
        <v>867</v>
      </c>
    </row>
    <row r="99" spans="1:6" s="61" customFormat="1" ht="31.5" x14ac:dyDescent="0.25">
      <c r="A99" s="513" t="s">
        <v>129</v>
      </c>
      <c r="B99" s="404" t="s">
        <v>868</v>
      </c>
      <c r="C99" s="570" t="s">
        <v>170</v>
      </c>
      <c r="D99" s="590">
        <v>10</v>
      </c>
      <c r="E99" s="570" t="s">
        <v>6</v>
      </c>
      <c r="F99" s="592" t="s">
        <v>869</v>
      </c>
    </row>
    <row r="100" spans="1:6" s="61" customFormat="1" ht="31.5" x14ac:dyDescent="0.25">
      <c r="A100" s="513" t="s">
        <v>129</v>
      </c>
      <c r="B100" s="512" t="s">
        <v>564</v>
      </c>
      <c r="C100" s="570" t="s">
        <v>170</v>
      </c>
      <c r="D100" s="590">
        <v>100</v>
      </c>
      <c r="E100" s="570" t="s">
        <v>6</v>
      </c>
      <c r="F100" s="582" t="s">
        <v>136</v>
      </c>
    </row>
    <row r="101" spans="1:6" s="61" customFormat="1" ht="15.75" x14ac:dyDescent="0.25">
      <c r="A101" s="587" t="s">
        <v>780</v>
      </c>
      <c r="B101" s="586" t="s">
        <v>761</v>
      </c>
      <c r="C101" s="772"/>
      <c r="D101" s="772"/>
      <c r="E101" s="772"/>
      <c r="F101" s="772"/>
    </row>
    <row r="102" spans="1:6" s="61" customFormat="1" ht="31.5" x14ac:dyDescent="0.25">
      <c r="A102" s="519" t="s">
        <v>129</v>
      </c>
      <c r="B102" s="523" t="s">
        <v>850</v>
      </c>
      <c r="C102" s="461" t="s">
        <v>170</v>
      </c>
      <c r="D102" s="461">
        <v>100</v>
      </c>
      <c r="E102" s="461">
        <v>100</v>
      </c>
      <c r="F102" s="381">
        <v>1</v>
      </c>
    </row>
    <row r="103" spans="1:6" s="61" customFormat="1" ht="31.5" x14ac:dyDescent="0.25">
      <c r="A103" s="519" t="s">
        <v>129</v>
      </c>
      <c r="B103" s="481" t="s">
        <v>851</v>
      </c>
      <c r="C103" s="483" t="s">
        <v>170</v>
      </c>
      <c r="D103" s="577">
        <v>90</v>
      </c>
      <c r="E103" s="483">
        <v>92</v>
      </c>
      <c r="F103" s="381">
        <v>1.02</v>
      </c>
    </row>
    <row r="104" spans="1:6" s="61" customFormat="1" ht="31.5" x14ac:dyDescent="0.25">
      <c r="A104" s="519" t="s">
        <v>129</v>
      </c>
      <c r="B104" s="481" t="s">
        <v>852</v>
      </c>
      <c r="C104" s="483" t="s">
        <v>170</v>
      </c>
      <c r="D104" s="577">
        <v>20</v>
      </c>
      <c r="E104" s="579">
        <f>1/71*100</f>
        <v>1.4084507042253522</v>
      </c>
      <c r="F104" s="381">
        <v>7.0000000000000007E-2</v>
      </c>
    </row>
    <row r="105" spans="1:6" s="61" customFormat="1" ht="31.5" x14ac:dyDescent="0.25">
      <c r="A105" s="519" t="s">
        <v>129</v>
      </c>
      <c r="B105" s="481" t="s">
        <v>853</v>
      </c>
      <c r="C105" s="483" t="s">
        <v>170</v>
      </c>
      <c r="D105" s="577">
        <v>85</v>
      </c>
      <c r="E105" s="483">
        <v>100</v>
      </c>
      <c r="F105" s="381">
        <v>1.18</v>
      </c>
    </row>
    <row r="106" spans="1:6" s="61" customFormat="1" ht="15.75" x14ac:dyDescent="0.25">
      <c r="A106" s="519" t="s">
        <v>129</v>
      </c>
      <c r="B106" s="481" t="s">
        <v>423</v>
      </c>
      <c r="C106" s="483" t="s">
        <v>200</v>
      </c>
      <c r="D106" s="577">
        <v>160</v>
      </c>
      <c r="E106" s="483">
        <v>12</v>
      </c>
      <c r="F106" s="381">
        <v>0.08</v>
      </c>
    </row>
    <row r="107" spans="1:6" s="61" customFormat="1" ht="15.75" x14ac:dyDescent="0.25">
      <c r="A107" s="519" t="s">
        <v>129</v>
      </c>
      <c r="B107" s="481" t="s">
        <v>424</v>
      </c>
      <c r="C107" s="483" t="s">
        <v>170</v>
      </c>
      <c r="D107" s="483" t="s">
        <v>202</v>
      </c>
      <c r="E107" s="483">
        <v>77</v>
      </c>
      <c r="F107" s="381">
        <v>1</v>
      </c>
    </row>
    <row r="108" spans="1:6" s="581" customFormat="1" ht="15.75" x14ac:dyDescent="0.25">
      <c r="A108" s="253">
        <v>1.2</v>
      </c>
      <c r="B108" s="594" t="s">
        <v>769</v>
      </c>
      <c r="C108" s="595"/>
      <c r="D108" s="595"/>
      <c r="E108" s="595"/>
      <c r="F108" s="595"/>
    </row>
    <row r="109" spans="1:6" s="581" customFormat="1" ht="31.5" x14ac:dyDescent="0.25">
      <c r="A109" s="513" t="s">
        <v>129</v>
      </c>
      <c r="B109" s="404" t="s">
        <v>871</v>
      </c>
      <c r="C109" s="570" t="s">
        <v>170</v>
      </c>
      <c r="D109" s="590" t="s">
        <v>428</v>
      </c>
      <c r="E109" s="570" t="s">
        <v>833</v>
      </c>
      <c r="F109" s="570" t="s">
        <v>184</v>
      </c>
    </row>
    <row r="110" spans="1:6" s="61" customFormat="1" ht="35.25" customHeight="1" x14ac:dyDescent="0.25">
      <c r="A110" s="513" t="s">
        <v>129</v>
      </c>
      <c r="B110" s="402" t="s">
        <v>872</v>
      </c>
      <c r="C110" s="570" t="s">
        <v>170</v>
      </c>
      <c r="D110" s="590" t="s">
        <v>154</v>
      </c>
      <c r="E110" s="570" t="s">
        <v>882</v>
      </c>
      <c r="F110" s="570" t="s">
        <v>403</v>
      </c>
    </row>
    <row r="111" spans="1:6" s="61" customFormat="1" ht="34.5" x14ac:dyDescent="0.25">
      <c r="A111" s="513" t="s">
        <v>129</v>
      </c>
      <c r="B111" s="512" t="s">
        <v>873</v>
      </c>
      <c r="C111" s="570" t="s">
        <v>170</v>
      </c>
      <c r="D111" s="590" t="s">
        <v>589</v>
      </c>
      <c r="E111" s="570" t="s">
        <v>883</v>
      </c>
      <c r="F111" s="570" t="s">
        <v>403</v>
      </c>
    </row>
    <row r="112" spans="1:6" s="61" customFormat="1" ht="31.5" x14ac:dyDescent="0.25">
      <c r="A112" s="513" t="s">
        <v>129</v>
      </c>
      <c r="B112" s="404" t="s">
        <v>874</v>
      </c>
      <c r="C112" s="570" t="s">
        <v>170</v>
      </c>
      <c r="D112" s="590" t="s">
        <v>208</v>
      </c>
      <c r="E112" s="570" t="s">
        <v>884</v>
      </c>
      <c r="F112" s="570" t="s">
        <v>136</v>
      </c>
    </row>
    <row r="113" spans="1:6" s="61" customFormat="1" ht="31.5" x14ac:dyDescent="0.25">
      <c r="A113" s="513" t="s">
        <v>129</v>
      </c>
      <c r="B113" s="404" t="s">
        <v>875</v>
      </c>
      <c r="C113" s="570" t="s">
        <v>170</v>
      </c>
      <c r="D113" s="570" t="s">
        <v>428</v>
      </c>
      <c r="E113" s="596">
        <v>100</v>
      </c>
      <c r="F113" s="570" t="s">
        <v>136</v>
      </c>
    </row>
    <row r="114" spans="1:6" s="61" customFormat="1" ht="31.5" x14ac:dyDescent="0.25">
      <c r="A114" s="513" t="s">
        <v>129</v>
      </c>
      <c r="B114" s="512" t="s">
        <v>876</v>
      </c>
      <c r="C114" s="570" t="s">
        <v>170</v>
      </c>
      <c r="D114" s="570" t="s">
        <v>589</v>
      </c>
      <c r="E114" s="582" t="s">
        <v>885</v>
      </c>
      <c r="F114" s="570" t="s">
        <v>403</v>
      </c>
    </row>
    <row r="115" spans="1:6" s="531" customFormat="1" ht="31.5" x14ac:dyDescent="0.25">
      <c r="A115" s="513" t="s">
        <v>129</v>
      </c>
      <c r="B115" s="512" t="s">
        <v>593</v>
      </c>
      <c r="C115" s="570" t="s">
        <v>170</v>
      </c>
      <c r="D115" s="570" t="s">
        <v>589</v>
      </c>
      <c r="E115" s="582" t="s">
        <v>886</v>
      </c>
      <c r="F115" s="570" t="s">
        <v>403</v>
      </c>
    </row>
    <row r="116" spans="1:6" s="61" customFormat="1" ht="31.5" x14ac:dyDescent="0.25">
      <c r="A116" s="513" t="s">
        <v>129</v>
      </c>
      <c r="B116" s="512" t="s">
        <v>877</v>
      </c>
      <c r="C116" s="570" t="s">
        <v>170</v>
      </c>
      <c r="D116" s="570" t="s">
        <v>187</v>
      </c>
      <c r="E116" s="570" t="s">
        <v>887</v>
      </c>
      <c r="F116" s="570" t="s">
        <v>403</v>
      </c>
    </row>
    <row r="117" spans="1:6" s="61" customFormat="1" ht="31.5" x14ac:dyDescent="0.25">
      <c r="A117" s="513" t="s">
        <v>129</v>
      </c>
      <c r="B117" s="512" t="s">
        <v>878</v>
      </c>
      <c r="C117" s="570" t="s">
        <v>170</v>
      </c>
      <c r="D117" s="570" t="s">
        <v>187</v>
      </c>
      <c r="E117" s="582" t="s">
        <v>888</v>
      </c>
      <c r="F117" s="570" t="s">
        <v>403</v>
      </c>
    </row>
    <row r="118" spans="1:6" s="61" customFormat="1" ht="47.25" x14ac:dyDescent="0.25">
      <c r="A118" s="513" t="s">
        <v>129</v>
      </c>
      <c r="B118" s="512" t="s">
        <v>879</v>
      </c>
      <c r="C118" s="570" t="s">
        <v>170</v>
      </c>
      <c r="D118" s="570">
        <v>100</v>
      </c>
      <c r="E118" s="582">
        <v>100</v>
      </c>
      <c r="F118" s="570" t="s">
        <v>184</v>
      </c>
    </row>
    <row r="119" spans="1:6" s="61" customFormat="1" ht="47.25" x14ac:dyDescent="0.25">
      <c r="A119" s="513" t="s">
        <v>129</v>
      </c>
      <c r="B119" s="512" t="s">
        <v>880</v>
      </c>
      <c r="C119" s="570" t="s">
        <v>8</v>
      </c>
      <c r="D119" s="570">
        <v>100</v>
      </c>
      <c r="E119" s="593">
        <v>0</v>
      </c>
      <c r="F119" s="570" t="s">
        <v>540</v>
      </c>
    </row>
    <row r="120" spans="1:6" s="61" customFormat="1" ht="63" x14ac:dyDescent="0.25">
      <c r="A120" s="513" t="s">
        <v>129</v>
      </c>
      <c r="B120" s="512" t="s">
        <v>881</v>
      </c>
      <c r="C120" s="570" t="s">
        <v>8</v>
      </c>
      <c r="D120" s="570">
        <v>100</v>
      </c>
      <c r="E120" s="582">
        <v>0</v>
      </c>
      <c r="F120" s="570" t="s">
        <v>540</v>
      </c>
    </row>
    <row r="121" spans="1:6" s="61" customFormat="1" ht="15.75" x14ac:dyDescent="0.25">
      <c r="A121" s="545">
        <v>1.3</v>
      </c>
      <c r="B121" s="768" t="s">
        <v>751</v>
      </c>
      <c r="C121" s="769"/>
      <c r="D121" s="769"/>
      <c r="E121" s="770"/>
      <c r="F121" s="771"/>
    </row>
    <row r="122" spans="1:6" s="61" customFormat="1" ht="15.75" x14ac:dyDescent="0.25">
      <c r="A122" s="253" t="s">
        <v>787</v>
      </c>
      <c r="B122" s="715" t="s">
        <v>750</v>
      </c>
      <c r="C122" s="740"/>
      <c r="D122" s="548"/>
      <c r="E122" s="548"/>
      <c r="F122" s="548"/>
    </row>
    <row r="123" spans="1:6" s="61" customFormat="1" ht="15.75" x14ac:dyDescent="0.25">
      <c r="A123" s="513" t="s">
        <v>129</v>
      </c>
      <c r="B123" s="597" t="s">
        <v>620</v>
      </c>
      <c r="C123" s="572" t="s">
        <v>170</v>
      </c>
      <c r="D123" s="572" t="s">
        <v>897</v>
      </c>
      <c r="E123" s="572">
        <v>83</v>
      </c>
      <c r="F123" s="398" t="s">
        <v>184</v>
      </c>
    </row>
    <row r="124" spans="1:6" s="61" customFormat="1" ht="15.75" x14ac:dyDescent="0.25">
      <c r="A124" s="513" t="s">
        <v>129</v>
      </c>
      <c r="B124" s="370" t="s">
        <v>621</v>
      </c>
      <c r="C124" s="572" t="s">
        <v>170</v>
      </c>
      <c r="D124" s="572" t="s">
        <v>898</v>
      </c>
      <c r="E124" s="572" t="s">
        <v>402</v>
      </c>
      <c r="F124" s="398" t="s">
        <v>634</v>
      </c>
    </row>
    <row r="125" spans="1:6" s="61" customFormat="1" ht="15.75" x14ac:dyDescent="0.25">
      <c r="A125" s="513" t="s">
        <v>129</v>
      </c>
      <c r="B125" s="370" t="s">
        <v>622</v>
      </c>
      <c r="C125" s="572" t="s">
        <v>170</v>
      </c>
      <c r="D125" s="572" t="s">
        <v>899</v>
      </c>
      <c r="E125" s="572" t="s">
        <v>900</v>
      </c>
      <c r="F125" s="398" t="s">
        <v>203</v>
      </c>
    </row>
    <row r="126" spans="1:6" s="61" customFormat="1" ht="15.75" x14ac:dyDescent="0.25">
      <c r="A126" s="513" t="s">
        <v>129</v>
      </c>
      <c r="B126" s="370" t="s">
        <v>623</v>
      </c>
      <c r="C126" s="572" t="s">
        <v>170</v>
      </c>
      <c r="D126" s="572" t="s">
        <v>901</v>
      </c>
      <c r="E126" s="572" t="s">
        <v>902</v>
      </c>
      <c r="F126" s="398" t="s">
        <v>634</v>
      </c>
    </row>
    <row r="127" spans="1:6" s="61" customFormat="1" ht="31.5" x14ac:dyDescent="0.25">
      <c r="A127" s="513" t="s">
        <v>129</v>
      </c>
      <c r="B127" s="370" t="s">
        <v>625</v>
      </c>
      <c r="C127" s="572" t="s">
        <v>170</v>
      </c>
      <c r="D127" s="572" t="s">
        <v>903</v>
      </c>
      <c r="E127" s="572">
        <v>82</v>
      </c>
      <c r="F127" s="398"/>
    </row>
    <row r="128" spans="1:6" s="61" customFormat="1" ht="31.5" x14ac:dyDescent="0.25">
      <c r="A128" s="513" t="s">
        <v>129</v>
      </c>
      <c r="B128" s="370" t="s">
        <v>626</v>
      </c>
      <c r="C128" s="572" t="s">
        <v>170</v>
      </c>
      <c r="D128" s="572" t="s">
        <v>627</v>
      </c>
      <c r="E128" s="572" t="s">
        <v>904</v>
      </c>
      <c r="F128" s="398" t="s">
        <v>184</v>
      </c>
    </row>
    <row r="129" spans="1:6" s="61" customFormat="1" ht="31.5" x14ac:dyDescent="0.25">
      <c r="A129" s="513" t="s">
        <v>129</v>
      </c>
      <c r="B129" s="370" t="s">
        <v>628</v>
      </c>
      <c r="C129" s="572" t="s">
        <v>139</v>
      </c>
      <c r="D129" s="572" t="s">
        <v>218</v>
      </c>
      <c r="E129" s="572" t="s">
        <v>272</v>
      </c>
      <c r="F129" s="398" t="s">
        <v>634</v>
      </c>
    </row>
    <row r="130" spans="1:6" s="61" customFormat="1" ht="31.5" x14ac:dyDescent="0.25">
      <c r="A130" s="513" t="s">
        <v>129</v>
      </c>
      <c r="B130" s="370" t="s">
        <v>629</v>
      </c>
      <c r="C130" s="572" t="s">
        <v>139</v>
      </c>
      <c r="D130" s="572" t="s">
        <v>220</v>
      </c>
      <c r="E130" s="572" t="s">
        <v>905</v>
      </c>
      <c r="F130" s="398" t="s">
        <v>634</v>
      </c>
    </row>
    <row r="131" spans="1:6" s="61" customFormat="1" ht="15.75" x14ac:dyDescent="0.25">
      <c r="A131" s="513" t="s">
        <v>129</v>
      </c>
      <c r="B131" s="370" t="s">
        <v>635</v>
      </c>
      <c r="C131" s="572" t="s">
        <v>170</v>
      </c>
      <c r="D131" s="572" t="s">
        <v>636</v>
      </c>
      <c r="E131" s="572" t="s">
        <v>906</v>
      </c>
      <c r="F131" s="398" t="s">
        <v>184</v>
      </c>
    </row>
    <row r="132" spans="1:6" s="61" customFormat="1" ht="15.75" x14ac:dyDescent="0.25">
      <c r="A132" s="464" t="s">
        <v>6</v>
      </c>
      <c r="B132" s="598" t="s">
        <v>637</v>
      </c>
      <c r="C132" s="572" t="s">
        <v>170</v>
      </c>
      <c r="D132" s="572" t="s">
        <v>907</v>
      </c>
      <c r="E132" s="572" t="s">
        <v>439</v>
      </c>
      <c r="F132" s="398" t="s">
        <v>908</v>
      </c>
    </row>
    <row r="133" spans="1:6" s="61" customFormat="1" ht="15.75" x14ac:dyDescent="0.25">
      <c r="A133" s="513" t="s">
        <v>129</v>
      </c>
      <c r="B133" s="598" t="s">
        <v>638</v>
      </c>
      <c r="C133" s="572" t="s">
        <v>367</v>
      </c>
      <c r="D133" s="572" t="s">
        <v>909</v>
      </c>
      <c r="E133" s="572" t="s">
        <v>910</v>
      </c>
      <c r="F133" s="398" t="s">
        <v>184</v>
      </c>
    </row>
    <row r="134" spans="1:6" s="61" customFormat="1" ht="15.75" x14ac:dyDescent="0.25">
      <c r="A134" s="513" t="s">
        <v>129</v>
      </c>
      <c r="B134" s="598" t="s">
        <v>639</v>
      </c>
      <c r="C134" s="572" t="s">
        <v>367</v>
      </c>
      <c r="D134" s="572" t="s">
        <v>911</v>
      </c>
      <c r="E134" s="572" t="s">
        <v>912</v>
      </c>
      <c r="F134" s="398" t="s">
        <v>184</v>
      </c>
    </row>
    <row r="135" spans="1:6" s="61" customFormat="1" ht="15.75" x14ac:dyDescent="0.25">
      <c r="A135" s="520" t="s">
        <v>788</v>
      </c>
      <c r="B135" s="715" t="s">
        <v>752</v>
      </c>
      <c r="C135" s="716"/>
      <c r="D135" s="548"/>
      <c r="E135" s="548"/>
      <c r="F135" s="548"/>
    </row>
    <row r="136" spans="1:6" s="61" customFormat="1" ht="15.75" x14ac:dyDescent="0.25">
      <c r="A136" s="464" t="s">
        <v>129</v>
      </c>
      <c r="B136" s="469" t="s">
        <v>243</v>
      </c>
      <c r="C136" s="397" t="s">
        <v>14</v>
      </c>
      <c r="D136" s="470">
        <v>0.8</v>
      </c>
      <c r="E136" s="452" t="s">
        <v>285</v>
      </c>
      <c r="F136" s="369" t="s">
        <v>136</v>
      </c>
    </row>
    <row r="137" spans="1:6" s="61" customFormat="1" ht="15.75" x14ac:dyDescent="0.25">
      <c r="A137" s="464" t="s">
        <v>129</v>
      </c>
      <c r="B137" s="396" t="s">
        <v>244</v>
      </c>
      <c r="C137" s="397" t="s">
        <v>12</v>
      </c>
      <c r="D137" s="369">
        <v>120</v>
      </c>
      <c r="E137" s="398">
        <v>10</v>
      </c>
      <c r="F137" s="374">
        <f t="shared" ref="F137:F142" si="1">E137/D137</f>
        <v>8.3333333333333329E-2</v>
      </c>
    </row>
    <row r="138" spans="1:6" s="61" customFormat="1" ht="15.75" x14ac:dyDescent="0.25">
      <c r="A138" s="464" t="s">
        <v>129</v>
      </c>
      <c r="B138" s="396" t="s">
        <v>245</v>
      </c>
      <c r="C138" s="397" t="s">
        <v>12</v>
      </c>
      <c r="D138" s="369">
        <v>9500</v>
      </c>
      <c r="E138" s="369">
        <v>350</v>
      </c>
      <c r="F138" s="471">
        <f t="shared" si="1"/>
        <v>3.6842105263157891E-2</v>
      </c>
    </row>
    <row r="139" spans="1:6" s="61" customFormat="1" ht="15.75" x14ac:dyDescent="0.25">
      <c r="A139" s="464" t="s">
        <v>129</v>
      </c>
      <c r="B139" s="396" t="s">
        <v>246</v>
      </c>
      <c r="C139" s="397" t="s">
        <v>12</v>
      </c>
      <c r="D139" s="369">
        <v>12400</v>
      </c>
      <c r="E139" s="369">
        <v>12898</v>
      </c>
      <c r="F139" s="373">
        <f t="shared" si="1"/>
        <v>1.0401612903225808</v>
      </c>
    </row>
    <row r="140" spans="1:6" s="61" customFormat="1" ht="15.75" x14ac:dyDescent="0.25">
      <c r="A140" s="464" t="s">
        <v>129</v>
      </c>
      <c r="B140" s="396" t="s">
        <v>643</v>
      </c>
      <c r="C140" s="397" t="s">
        <v>12</v>
      </c>
      <c r="D140" s="369">
        <v>530</v>
      </c>
      <c r="E140" s="369">
        <v>4500</v>
      </c>
      <c r="F140" s="373">
        <f t="shared" si="1"/>
        <v>8.4905660377358494</v>
      </c>
    </row>
    <row r="141" spans="1:6" s="61" customFormat="1" ht="15.75" x14ac:dyDescent="0.25">
      <c r="A141" s="464" t="s">
        <v>129</v>
      </c>
      <c r="B141" s="396" t="s">
        <v>644</v>
      </c>
      <c r="C141" s="397" t="s">
        <v>12</v>
      </c>
      <c r="D141" s="369">
        <v>590</v>
      </c>
      <c r="E141" s="369">
        <v>40</v>
      </c>
      <c r="F141" s="373">
        <f t="shared" si="1"/>
        <v>6.7796610169491525E-2</v>
      </c>
    </row>
    <row r="142" spans="1:6" s="61" customFormat="1" ht="15.75" x14ac:dyDescent="0.25">
      <c r="A142" s="464" t="s">
        <v>129</v>
      </c>
      <c r="B142" s="396" t="s">
        <v>247</v>
      </c>
      <c r="C142" s="397" t="s">
        <v>12</v>
      </c>
      <c r="D142" s="369">
        <v>15400</v>
      </c>
      <c r="E142" s="398">
        <v>16055</v>
      </c>
      <c r="F142" s="373">
        <f t="shared" si="1"/>
        <v>1.0425324675324674</v>
      </c>
    </row>
    <row r="143" spans="1:6" s="61" customFormat="1" ht="15.75" x14ac:dyDescent="0.25">
      <c r="A143" s="545">
        <v>1.4</v>
      </c>
      <c r="B143" s="713" t="s">
        <v>753</v>
      </c>
      <c r="C143" s="721"/>
      <c r="D143" s="721"/>
      <c r="E143" s="721"/>
      <c r="F143" s="714"/>
    </row>
    <row r="144" spans="1:6" s="61" customFormat="1" ht="31.5" x14ac:dyDescent="0.25">
      <c r="A144" s="364" t="s">
        <v>790</v>
      </c>
      <c r="B144" s="472" t="s">
        <v>754</v>
      </c>
      <c r="C144" s="719"/>
      <c r="D144" s="719"/>
      <c r="E144" s="719"/>
      <c r="F144" s="719"/>
    </row>
    <row r="145" spans="1:6" s="61" customFormat="1" ht="63" x14ac:dyDescent="0.25">
      <c r="A145" s="464" t="s">
        <v>129</v>
      </c>
      <c r="B145" s="475" t="s">
        <v>328</v>
      </c>
      <c r="C145" s="572" t="s">
        <v>170</v>
      </c>
      <c r="D145" s="572">
        <v>75</v>
      </c>
      <c r="E145" s="572">
        <v>10</v>
      </c>
      <c r="F145" s="397"/>
    </row>
    <row r="146" spans="1:6" s="61" customFormat="1" ht="63" x14ac:dyDescent="0.25">
      <c r="A146" s="464" t="s">
        <v>129</v>
      </c>
      <c r="B146" s="475" t="s">
        <v>330</v>
      </c>
      <c r="C146" s="572" t="s">
        <v>170</v>
      </c>
      <c r="D146" s="572">
        <v>100</v>
      </c>
      <c r="E146" s="572">
        <v>50</v>
      </c>
      <c r="F146" s="397"/>
    </row>
    <row r="147" spans="1:6" s="61" customFormat="1" ht="78.75" x14ac:dyDescent="0.25">
      <c r="A147" s="464" t="s">
        <v>129</v>
      </c>
      <c r="B147" s="475" t="s">
        <v>331</v>
      </c>
      <c r="C147" s="572" t="s">
        <v>170</v>
      </c>
      <c r="D147" s="572">
        <v>85</v>
      </c>
      <c r="E147" s="572">
        <v>0</v>
      </c>
      <c r="F147" s="397"/>
    </row>
    <row r="148" spans="1:6" s="61" customFormat="1" ht="78.75" x14ac:dyDescent="0.25">
      <c r="A148" s="464" t="s">
        <v>129</v>
      </c>
      <c r="B148" s="475" t="s">
        <v>332</v>
      </c>
      <c r="C148" s="572" t="s">
        <v>170</v>
      </c>
      <c r="D148" s="572" t="s">
        <v>187</v>
      </c>
      <c r="E148" s="599" t="s">
        <v>913</v>
      </c>
      <c r="F148" s="397"/>
    </row>
    <row r="149" spans="1:6" s="61" customFormat="1" ht="31.5" x14ac:dyDescent="0.25">
      <c r="A149" s="364" t="s">
        <v>791</v>
      </c>
      <c r="B149" s="472" t="s">
        <v>755</v>
      </c>
      <c r="C149" s="719"/>
      <c r="D149" s="719"/>
      <c r="E149" s="719"/>
      <c r="F149" s="719"/>
    </row>
    <row r="150" spans="1:6" s="61" customFormat="1" ht="31.5" x14ac:dyDescent="0.25">
      <c r="A150" s="464" t="s">
        <v>129</v>
      </c>
      <c r="B150" s="475" t="s">
        <v>334</v>
      </c>
      <c r="C150" s="572" t="s">
        <v>170</v>
      </c>
      <c r="D150" s="572">
        <v>76</v>
      </c>
      <c r="E150" s="757" t="s">
        <v>858</v>
      </c>
      <c r="F150" s="758"/>
    </row>
    <row r="151" spans="1:6" s="61" customFormat="1" ht="31.5" x14ac:dyDescent="0.25">
      <c r="A151" s="464" t="s">
        <v>129</v>
      </c>
      <c r="B151" s="475" t="s">
        <v>335</v>
      </c>
      <c r="C151" s="572" t="s">
        <v>170</v>
      </c>
      <c r="D151" s="572">
        <v>76</v>
      </c>
      <c r="E151" s="759"/>
      <c r="F151" s="760"/>
    </row>
    <row r="152" spans="1:6" s="61" customFormat="1" ht="31.5" x14ac:dyDescent="0.25">
      <c r="A152" s="464" t="s">
        <v>129</v>
      </c>
      <c r="B152" s="475" t="s">
        <v>336</v>
      </c>
      <c r="C152" s="572" t="s">
        <v>170</v>
      </c>
      <c r="D152" s="572">
        <v>76</v>
      </c>
      <c r="E152" s="759"/>
      <c r="F152" s="760"/>
    </row>
    <row r="153" spans="1:6" s="61" customFormat="1" ht="31.5" x14ac:dyDescent="0.25">
      <c r="A153" s="464" t="s">
        <v>129</v>
      </c>
      <c r="B153" s="475" t="s">
        <v>337</v>
      </c>
      <c r="C153" s="572" t="s">
        <v>170</v>
      </c>
      <c r="D153" s="572">
        <v>76</v>
      </c>
      <c r="E153" s="761"/>
      <c r="F153" s="762"/>
    </row>
    <row r="154" spans="1:6" s="61" customFormat="1" ht="31.5" x14ac:dyDescent="0.25">
      <c r="A154" s="364" t="s">
        <v>792</v>
      </c>
      <c r="B154" s="472" t="s">
        <v>756</v>
      </c>
      <c r="C154" s="719"/>
      <c r="D154" s="719"/>
      <c r="E154" s="719"/>
      <c r="F154" s="719"/>
    </row>
    <row r="155" spans="1:6" s="61" customFormat="1" ht="31.5" x14ac:dyDescent="0.25">
      <c r="A155" s="464" t="s">
        <v>129</v>
      </c>
      <c r="B155" s="475" t="s">
        <v>339</v>
      </c>
      <c r="C155" s="605" t="s">
        <v>367</v>
      </c>
      <c r="D155" s="477" t="s">
        <v>645</v>
      </c>
      <c r="E155" s="477" t="s">
        <v>914</v>
      </c>
      <c r="F155" s="397"/>
    </row>
    <row r="156" spans="1:6" s="61" customFormat="1" ht="15.75" x14ac:dyDescent="0.25">
      <c r="A156" s="545">
        <v>2</v>
      </c>
      <c r="B156" s="713" t="s">
        <v>772</v>
      </c>
      <c r="C156" s="721"/>
      <c r="D156" s="721"/>
      <c r="E156" s="721"/>
      <c r="F156" s="714"/>
    </row>
    <row r="157" spans="1:6" s="61" customFormat="1" ht="15.75" x14ac:dyDescent="0.25">
      <c r="A157" s="545">
        <v>2.1</v>
      </c>
      <c r="B157" s="763" t="s">
        <v>582</v>
      </c>
      <c r="C157" s="763"/>
      <c r="D157" s="600"/>
      <c r="E157" s="600"/>
      <c r="F157" s="600"/>
    </row>
    <row r="158" spans="1:6" s="61" customFormat="1" ht="47.25" x14ac:dyDescent="0.25">
      <c r="A158" s="513" t="s">
        <v>129</v>
      </c>
      <c r="B158" s="597" t="s">
        <v>890</v>
      </c>
      <c r="C158" s="572" t="s">
        <v>170</v>
      </c>
      <c r="D158" s="477">
        <v>5</v>
      </c>
      <c r="E158" s="229" t="s">
        <v>889</v>
      </c>
      <c r="F158" s="477" t="s">
        <v>136</v>
      </c>
    </row>
    <row r="159" spans="1:6" s="61" customFormat="1" ht="47.25" x14ac:dyDescent="0.25">
      <c r="A159" s="544" t="s">
        <v>129</v>
      </c>
      <c r="B159" s="601" t="s">
        <v>891</v>
      </c>
      <c r="C159" s="573" t="s">
        <v>170</v>
      </c>
      <c r="D159" s="602">
        <v>100</v>
      </c>
      <c r="E159" s="602">
        <v>100</v>
      </c>
      <c r="F159" s="602" t="s">
        <v>136</v>
      </c>
    </row>
    <row r="160" spans="1:6" s="61" customFormat="1" ht="15.75" x14ac:dyDescent="0.25">
      <c r="A160" s="588">
        <v>2.2000000000000002</v>
      </c>
      <c r="B160" s="764" t="s">
        <v>718</v>
      </c>
      <c r="C160" s="765"/>
      <c r="D160" s="765"/>
      <c r="E160" s="765"/>
      <c r="F160" s="766"/>
    </row>
    <row r="161" spans="1:6" s="61" customFormat="1" ht="16.5" x14ac:dyDescent="0.25">
      <c r="A161" s="513" t="s">
        <v>129</v>
      </c>
      <c r="B161" s="597" t="s">
        <v>724</v>
      </c>
      <c r="C161" s="603" t="s">
        <v>170</v>
      </c>
      <c r="D161" s="603" t="s">
        <v>892</v>
      </c>
      <c r="E161" s="604" t="s">
        <v>893</v>
      </c>
      <c r="F161" s="604" t="s">
        <v>894</v>
      </c>
    </row>
    <row r="162" spans="1:6" s="61" customFormat="1" ht="31.5" x14ac:dyDescent="0.25">
      <c r="A162" s="513" t="s">
        <v>129</v>
      </c>
      <c r="B162" s="597" t="s">
        <v>721</v>
      </c>
      <c r="C162" s="603" t="s">
        <v>170</v>
      </c>
      <c r="D162" s="603">
        <v>97</v>
      </c>
      <c r="E162" s="604" t="s">
        <v>895</v>
      </c>
      <c r="F162" s="604" t="s">
        <v>896</v>
      </c>
    </row>
    <row r="163" spans="1:6" s="61" customFormat="1" ht="15.75" x14ac:dyDescent="0.25">
      <c r="A163" s="1"/>
      <c r="B163" s="1"/>
      <c r="C163" s="507"/>
      <c r="D163" s="506"/>
      <c r="E163" s="506"/>
      <c r="F163" s="1"/>
    </row>
    <row r="164" spans="1:6" s="61" customFormat="1" ht="15.75" x14ac:dyDescent="0.25">
      <c r="A164" s="1"/>
      <c r="B164" s="1"/>
      <c r="C164" s="507"/>
      <c r="D164" s="506"/>
      <c r="E164" s="506"/>
      <c r="F164" s="1"/>
    </row>
    <row r="165" spans="1:6" s="61" customFormat="1" ht="15.75" x14ac:dyDescent="0.25">
      <c r="A165" s="1"/>
      <c r="B165" s="1"/>
      <c r="C165" s="507"/>
      <c r="D165" s="506"/>
      <c r="E165" s="506"/>
      <c r="F165" s="1"/>
    </row>
    <row r="166" spans="1:6" s="61" customFormat="1" ht="15.75" x14ac:dyDescent="0.25">
      <c r="A166" s="1"/>
      <c r="B166" s="1"/>
      <c r="C166" s="507"/>
      <c r="D166" s="506"/>
      <c r="E166" s="506"/>
      <c r="F166" s="1"/>
    </row>
    <row r="167" spans="1:6" s="61" customFormat="1" ht="15.75" x14ac:dyDescent="0.25">
      <c r="A167" s="1"/>
      <c r="B167" s="1"/>
      <c r="C167" s="507"/>
      <c r="D167" s="506"/>
      <c r="E167" s="506"/>
      <c r="F167" s="1"/>
    </row>
    <row r="168" spans="1:6" s="61" customFormat="1" ht="15.75" x14ac:dyDescent="0.25">
      <c r="A168" s="1"/>
      <c r="B168" s="1"/>
      <c r="C168" s="507"/>
      <c r="D168" s="506"/>
      <c r="E168" s="506"/>
      <c r="F168" s="1"/>
    </row>
    <row r="169" spans="1:6" s="61" customFormat="1" ht="15.75" x14ac:dyDescent="0.25">
      <c r="A169" s="1"/>
      <c r="B169" s="1"/>
      <c r="C169" s="507"/>
      <c r="D169" s="506"/>
      <c r="E169" s="506"/>
      <c r="F169" s="1"/>
    </row>
    <row r="170" spans="1:6" s="61" customFormat="1" ht="15.75" x14ac:dyDescent="0.25">
      <c r="A170" s="1"/>
      <c r="B170" s="1"/>
      <c r="C170" s="507"/>
      <c r="D170" s="506"/>
      <c r="E170" s="506"/>
      <c r="F170" s="1"/>
    </row>
    <row r="171" spans="1:6" s="61" customFormat="1" ht="15.75" x14ac:dyDescent="0.25">
      <c r="A171" s="1"/>
      <c r="B171" s="1"/>
      <c r="C171" s="507"/>
      <c r="D171" s="506"/>
      <c r="E171" s="506"/>
      <c r="F171" s="1"/>
    </row>
    <row r="172" spans="1:6" s="61" customFormat="1" ht="15.75" x14ac:dyDescent="0.25">
      <c r="A172" s="1"/>
      <c r="B172" s="1"/>
      <c r="C172" s="507"/>
      <c r="D172" s="506"/>
      <c r="E172" s="506"/>
      <c r="F172" s="1"/>
    </row>
    <row r="173" spans="1:6" s="61" customFormat="1" ht="15.75" x14ac:dyDescent="0.25">
      <c r="A173" s="1"/>
      <c r="B173" s="1"/>
      <c r="C173" s="507"/>
      <c r="D173" s="506"/>
      <c r="E173" s="506"/>
      <c r="F173" s="1"/>
    </row>
    <row r="174" spans="1:6" s="61" customFormat="1" ht="15.75" x14ac:dyDescent="0.25">
      <c r="A174" s="1"/>
      <c r="B174" s="1"/>
      <c r="C174" s="507"/>
      <c r="D174" s="506"/>
      <c r="E174" s="506"/>
      <c r="F174" s="1"/>
    </row>
    <row r="175" spans="1:6" s="61" customFormat="1" ht="15.75" x14ac:dyDescent="0.25">
      <c r="A175" s="1"/>
      <c r="B175" s="1"/>
      <c r="C175" s="507"/>
      <c r="D175" s="506"/>
      <c r="E175" s="506"/>
      <c r="F175" s="1"/>
    </row>
    <row r="176" spans="1:6" s="9" customFormat="1" ht="15.75" x14ac:dyDescent="0.25">
      <c r="A176" s="1"/>
      <c r="B176" s="1"/>
      <c r="C176" s="507"/>
      <c r="D176" s="506"/>
      <c r="E176" s="506"/>
      <c r="F176" s="1"/>
    </row>
    <row r="177" spans="1:6" s="9" customFormat="1" ht="15.75" x14ac:dyDescent="0.25">
      <c r="A177" s="1"/>
      <c r="B177" s="1"/>
      <c r="C177" s="507"/>
      <c r="D177" s="506"/>
      <c r="E177" s="506"/>
      <c r="F177" s="1"/>
    </row>
    <row r="178" spans="1:6" s="9" customFormat="1" ht="15.75" x14ac:dyDescent="0.25">
      <c r="A178" s="1"/>
      <c r="B178" s="1"/>
      <c r="C178" s="507"/>
      <c r="D178" s="506"/>
      <c r="E178" s="506"/>
      <c r="F178" s="1"/>
    </row>
    <row r="179" spans="1:6" s="9" customFormat="1" ht="15.75" x14ac:dyDescent="0.25">
      <c r="A179" s="1"/>
      <c r="B179" s="1"/>
      <c r="C179" s="507"/>
      <c r="D179" s="506"/>
      <c r="E179" s="506"/>
      <c r="F179" s="1"/>
    </row>
    <row r="180" spans="1:6" s="9" customFormat="1" ht="15.75" x14ac:dyDescent="0.25">
      <c r="A180" s="1"/>
      <c r="B180" s="1"/>
      <c r="C180" s="507"/>
      <c r="D180" s="506"/>
      <c r="E180" s="506"/>
      <c r="F180" s="1"/>
    </row>
    <row r="181" spans="1:6" s="9" customFormat="1" ht="15.75" x14ac:dyDescent="0.25">
      <c r="A181" s="1"/>
      <c r="B181" s="1"/>
      <c r="C181" s="507"/>
      <c r="D181" s="506"/>
      <c r="E181" s="506"/>
      <c r="F181" s="1"/>
    </row>
    <row r="182" spans="1:6" s="9" customFormat="1" ht="15.75" x14ac:dyDescent="0.25">
      <c r="A182" s="1"/>
      <c r="B182" s="1"/>
      <c r="C182" s="507"/>
      <c r="D182" s="506"/>
      <c r="E182" s="506"/>
      <c r="F182" s="1"/>
    </row>
    <row r="183" spans="1:6" s="9" customFormat="1" ht="15.75" x14ac:dyDescent="0.25">
      <c r="A183" s="1"/>
      <c r="B183" s="1"/>
      <c r="C183" s="507"/>
      <c r="D183" s="506"/>
      <c r="E183" s="506"/>
      <c r="F183" s="1"/>
    </row>
    <row r="184" spans="1:6" s="9" customFormat="1" ht="15.75" x14ac:dyDescent="0.25">
      <c r="A184" s="1"/>
      <c r="B184" s="1"/>
      <c r="C184" s="507"/>
      <c r="D184" s="506"/>
      <c r="E184" s="506"/>
      <c r="F184" s="1"/>
    </row>
    <row r="185" spans="1:6" s="9" customFormat="1" ht="15.75" x14ac:dyDescent="0.25">
      <c r="A185" s="1"/>
      <c r="B185" s="1"/>
      <c r="C185" s="507"/>
      <c r="D185" s="506"/>
      <c r="E185" s="506"/>
      <c r="F185" s="1"/>
    </row>
    <row r="186" spans="1:6" s="9" customFormat="1" ht="15.75" x14ac:dyDescent="0.25">
      <c r="A186" s="1"/>
      <c r="B186" s="1"/>
      <c r="C186" s="507"/>
      <c r="D186" s="506"/>
      <c r="E186" s="506"/>
      <c r="F186" s="1"/>
    </row>
    <row r="187" spans="1:6" s="9" customFormat="1" ht="15.75" x14ac:dyDescent="0.25">
      <c r="A187" s="1"/>
      <c r="B187" s="1"/>
      <c r="C187" s="507"/>
      <c r="D187" s="506"/>
      <c r="E187" s="506"/>
      <c r="F187" s="1"/>
    </row>
    <row r="188" spans="1:6" s="9" customFormat="1" ht="15.75" x14ac:dyDescent="0.25">
      <c r="A188" s="1"/>
      <c r="B188" s="1"/>
      <c r="C188" s="507"/>
      <c r="D188" s="506"/>
      <c r="E188" s="506"/>
      <c r="F188" s="1"/>
    </row>
    <row r="189" spans="1:6" s="9" customFormat="1" ht="15.75" x14ac:dyDescent="0.25">
      <c r="A189" s="1"/>
      <c r="B189" s="1"/>
      <c r="C189" s="507"/>
      <c r="D189" s="506"/>
      <c r="E189" s="506"/>
      <c r="F189" s="1"/>
    </row>
    <row r="190" spans="1:6" s="9" customFormat="1" ht="15.75" x14ac:dyDescent="0.25">
      <c r="A190" s="1"/>
      <c r="B190" s="1"/>
      <c r="C190" s="507"/>
      <c r="D190" s="506"/>
      <c r="E190" s="506"/>
      <c r="F190" s="1"/>
    </row>
    <row r="191" spans="1:6" s="9" customFormat="1" ht="15.75" x14ac:dyDescent="0.25">
      <c r="A191" s="1"/>
      <c r="B191" s="1"/>
      <c r="C191" s="507"/>
      <c r="D191" s="506"/>
      <c r="E191" s="506"/>
      <c r="F191" s="1"/>
    </row>
    <row r="192" spans="1:6" s="9" customFormat="1" ht="15.75" x14ac:dyDescent="0.25">
      <c r="A192" s="1"/>
      <c r="B192" s="1"/>
      <c r="C192" s="507"/>
      <c r="D192" s="506"/>
      <c r="E192" s="506"/>
      <c r="F192" s="1"/>
    </row>
    <row r="193" spans="1:6" s="9" customFormat="1" ht="15.75" x14ac:dyDescent="0.25">
      <c r="A193" s="1"/>
      <c r="B193" s="1"/>
      <c r="C193" s="507"/>
      <c r="D193" s="506"/>
      <c r="E193" s="506"/>
      <c r="F193" s="1"/>
    </row>
    <row r="194" spans="1:6" s="9" customFormat="1" ht="15.75" x14ac:dyDescent="0.25">
      <c r="A194" s="1"/>
      <c r="B194" s="1"/>
      <c r="C194" s="507"/>
      <c r="D194" s="506"/>
      <c r="E194" s="506"/>
      <c r="F194" s="1"/>
    </row>
    <row r="195" spans="1:6" s="9" customFormat="1" ht="15.75" x14ac:dyDescent="0.25">
      <c r="A195" s="1"/>
      <c r="B195" s="1"/>
      <c r="C195" s="507"/>
      <c r="D195" s="506"/>
      <c r="E195" s="506"/>
      <c r="F195" s="1"/>
    </row>
    <row r="196" spans="1:6" s="9" customFormat="1" ht="15.75" x14ac:dyDescent="0.25">
      <c r="A196" s="1"/>
      <c r="B196" s="1"/>
      <c r="C196" s="507"/>
      <c r="D196" s="506"/>
      <c r="E196" s="506"/>
      <c r="F196" s="1"/>
    </row>
    <row r="197" spans="1:6" s="9" customFormat="1" ht="15.75" x14ac:dyDescent="0.25">
      <c r="A197" s="1"/>
      <c r="B197" s="1"/>
      <c r="C197" s="507"/>
      <c r="D197" s="506"/>
      <c r="E197" s="506"/>
      <c r="F197" s="1"/>
    </row>
    <row r="198" spans="1:6" s="9" customFormat="1" ht="15.75" x14ac:dyDescent="0.25">
      <c r="A198" s="1"/>
      <c r="B198" s="1"/>
      <c r="C198" s="507"/>
      <c r="D198" s="506"/>
      <c r="E198" s="506"/>
      <c r="F198" s="1"/>
    </row>
    <row r="199" spans="1:6" s="9" customFormat="1" ht="15.75" x14ac:dyDescent="0.25">
      <c r="A199" s="1"/>
      <c r="B199" s="1"/>
      <c r="C199" s="507"/>
      <c r="D199" s="506"/>
      <c r="E199" s="506"/>
      <c r="F199" s="1"/>
    </row>
    <row r="200" spans="1:6" s="9" customFormat="1" ht="15.75" x14ac:dyDescent="0.25">
      <c r="A200" s="1"/>
      <c r="B200" s="1"/>
      <c r="C200" s="507"/>
      <c r="D200" s="506"/>
      <c r="E200" s="506"/>
      <c r="F200" s="1"/>
    </row>
    <row r="201" spans="1:6" s="9" customFormat="1" ht="15.75" x14ac:dyDescent="0.25">
      <c r="A201" s="1"/>
      <c r="B201" s="1"/>
      <c r="C201" s="507"/>
      <c r="D201" s="506"/>
      <c r="E201" s="506"/>
      <c r="F201" s="1"/>
    </row>
    <row r="202" spans="1:6" s="9" customFormat="1" ht="15.75" x14ac:dyDescent="0.25">
      <c r="A202" s="1"/>
      <c r="B202" s="1"/>
      <c r="C202" s="507"/>
      <c r="D202" s="506"/>
      <c r="E202" s="506"/>
      <c r="F202" s="1"/>
    </row>
    <row r="203" spans="1:6" s="9" customFormat="1" ht="15.75" x14ac:dyDescent="0.25">
      <c r="A203" s="1"/>
      <c r="B203" s="1"/>
      <c r="C203" s="507"/>
      <c r="D203" s="506"/>
      <c r="E203" s="506"/>
      <c r="F203" s="1"/>
    </row>
    <row r="204" spans="1:6" s="9" customFormat="1" ht="15.75" x14ac:dyDescent="0.25">
      <c r="A204" s="1"/>
      <c r="B204" s="1"/>
      <c r="C204" s="507"/>
      <c r="D204" s="506"/>
      <c r="E204" s="506"/>
      <c r="F204" s="1"/>
    </row>
    <row r="205" spans="1:6" s="9" customFormat="1" ht="15.75" x14ac:dyDescent="0.25">
      <c r="A205" s="1"/>
      <c r="B205" s="1"/>
      <c r="C205" s="507"/>
      <c r="D205" s="506"/>
      <c r="E205" s="506"/>
      <c r="F205" s="1"/>
    </row>
    <row r="206" spans="1:6" s="9" customFormat="1" ht="15.75" x14ac:dyDescent="0.25">
      <c r="A206" s="1"/>
      <c r="B206" s="1"/>
      <c r="C206" s="507"/>
      <c r="D206" s="506"/>
      <c r="E206" s="506"/>
      <c r="F206" s="1"/>
    </row>
    <row r="207" spans="1:6" s="9" customFormat="1" ht="15.75" x14ac:dyDescent="0.25">
      <c r="A207" s="1"/>
      <c r="B207" s="1"/>
      <c r="C207" s="507"/>
      <c r="D207" s="506"/>
      <c r="E207" s="506"/>
      <c r="F207" s="1"/>
    </row>
    <row r="208" spans="1:6" s="9" customFormat="1" ht="15.75" x14ac:dyDescent="0.25">
      <c r="A208" s="1"/>
      <c r="B208" s="1"/>
      <c r="C208" s="507"/>
      <c r="D208" s="506"/>
      <c r="E208" s="506"/>
      <c r="F208" s="1"/>
    </row>
    <row r="209" spans="1:6" s="9" customFormat="1" ht="15.75" x14ac:dyDescent="0.25">
      <c r="A209" s="1"/>
      <c r="B209" s="1"/>
      <c r="C209" s="507"/>
      <c r="D209" s="506"/>
      <c r="E209" s="506"/>
      <c r="F209" s="1"/>
    </row>
    <row r="210" spans="1:6" s="9" customFormat="1" ht="15.75" x14ac:dyDescent="0.25">
      <c r="A210" s="1"/>
      <c r="B210" s="1"/>
      <c r="C210" s="507"/>
      <c r="D210" s="506"/>
      <c r="E210" s="506"/>
      <c r="F210" s="1"/>
    </row>
    <row r="211" spans="1:6" s="9" customFormat="1" ht="15.75" x14ac:dyDescent="0.25">
      <c r="A211" s="1"/>
      <c r="B211" s="1"/>
      <c r="C211" s="507"/>
      <c r="D211" s="506"/>
      <c r="E211" s="506"/>
      <c r="F211" s="1"/>
    </row>
    <row r="212" spans="1:6" s="9" customFormat="1" ht="15.75" x14ac:dyDescent="0.25">
      <c r="A212" s="1"/>
      <c r="B212" s="1"/>
      <c r="C212" s="507"/>
      <c r="D212" s="506"/>
      <c r="E212" s="506"/>
      <c r="F212" s="1"/>
    </row>
    <row r="213" spans="1:6" s="9" customFormat="1" ht="15.75" x14ac:dyDescent="0.25">
      <c r="A213" s="1"/>
      <c r="B213" s="1"/>
      <c r="C213" s="507"/>
      <c r="D213" s="506"/>
      <c r="E213" s="506"/>
      <c r="F213" s="1"/>
    </row>
    <row r="214" spans="1:6" s="9" customFormat="1" ht="15.75" x14ac:dyDescent="0.25">
      <c r="A214" s="1"/>
      <c r="B214" s="1"/>
      <c r="C214" s="507"/>
      <c r="D214" s="506"/>
      <c r="E214" s="506"/>
      <c r="F214" s="1"/>
    </row>
    <row r="215" spans="1:6" s="9" customFormat="1" ht="15.75" x14ac:dyDescent="0.25">
      <c r="A215" s="1"/>
      <c r="B215" s="1"/>
      <c r="C215" s="507"/>
      <c r="D215" s="506"/>
      <c r="E215" s="506"/>
      <c r="F215" s="1"/>
    </row>
    <row r="216" spans="1:6" s="9" customFormat="1" ht="15.75" x14ac:dyDescent="0.25">
      <c r="A216" s="1"/>
      <c r="B216" s="1"/>
      <c r="C216" s="507"/>
      <c r="D216" s="506"/>
      <c r="E216" s="506"/>
      <c r="F216" s="1"/>
    </row>
    <row r="217" spans="1:6" s="9" customFormat="1" ht="15.75" x14ac:dyDescent="0.25">
      <c r="A217" s="1"/>
      <c r="B217" s="1"/>
      <c r="C217" s="507"/>
      <c r="D217" s="506"/>
      <c r="E217" s="506"/>
      <c r="F217" s="1"/>
    </row>
    <row r="218" spans="1:6" s="9" customFormat="1" ht="15.75" x14ac:dyDescent="0.25">
      <c r="A218" s="1"/>
      <c r="B218" s="1"/>
      <c r="C218" s="507"/>
      <c r="D218" s="506"/>
      <c r="E218" s="506"/>
      <c r="F218" s="1"/>
    </row>
    <row r="219" spans="1:6" s="9" customFormat="1" ht="15.75" x14ac:dyDescent="0.25">
      <c r="A219" s="1"/>
      <c r="B219" s="1"/>
      <c r="C219" s="507"/>
      <c r="D219" s="506"/>
      <c r="E219" s="506"/>
      <c r="F219" s="1"/>
    </row>
    <row r="220" spans="1:6" s="9" customFormat="1" ht="15.75" x14ac:dyDescent="0.25">
      <c r="A220" s="1"/>
      <c r="B220" s="1"/>
      <c r="C220" s="507"/>
      <c r="D220" s="506"/>
      <c r="E220" s="506"/>
      <c r="F220" s="1"/>
    </row>
    <row r="221" spans="1:6" s="9" customFormat="1" ht="15.75" x14ac:dyDescent="0.25">
      <c r="A221" s="1"/>
      <c r="B221" s="1"/>
      <c r="C221" s="507"/>
      <c r="D221" s="506"/>
      <c r="E221" s="506"/>
      <c r="F221" s="1"/>
    </row>
    <row r="222" spans="1:6" s="9" customFormat="1" ht="15.75" x14ac:dyDescent="0.25">
      <c r="A222" s="1"/>
      <c r="B222" s="1"/>
      <c r="C222" s="507"/>
      <c r="D222" s="506"/>
      <c r="E222" s="506"/>
      <c r="F222" s="1"/>
    </row>
    <row r="223" spans="1:6" s="9" customFormat="1" ht="15.75" x14ac:dyDescent="0.25">
      <c r="A223" s="1"/>
      <c r="B223" s="1"/>
      <c r="C223" s="507"/>
      <c r="D223" s="506"/>
      <c r="E223" s="506"/>
      <c r="F223" s="1"/>
    </row>
    <row r="224" spans="1:6" s="9" customFormat="1" ht="15.75" x14ac:dyDescent="0.25">
      <c r="A224" s="1"/>
      <c r="B224" s="1"/>
      <c r="C224" s="507"/>
      <c r="D224" s="506"/>
      <c r="E224" s="506"/>
      <c r="F224" s="1"/>
    </row>
    <row r="225" spans="1:6" s="9" customFormat="1" ht="15.75" x14ac:dyDescent="0.25">
      <c r="A225" s="1"/>
      <c r="B225" s="1"/>
      <c r="C225" s="507"/>
      <c r="D225" s="506"/>
      <c r="E225" s="506"/>
      <c r="F225" s="1"/>
    </row>
    <row r="226" spans="1:6" s="9" customFormat="1" ht="15.75" x14ac:dyDescent="0.25">
      <c r="A226" s="1"/>
      <c r="B226" s="1"/>
      <c r="C226" s="507"/>
      <c r="D226" s="506"/>
      <c r="E226" s="506"/>
      <c r="F226" s="1"/>
    </row>
    <row r="227" spans="1:6" s="9" customFormat="1" ht="15.75" x14ac:dyDescent="0.25">
      <c r="A227" s="1"/>
      <c r="B227" s="1"/>
      <c r="C227" s="507"/>
      <c r="D227" s="506"/>
      <c r="E227" s="506"/>
      <c r="F227" s="1"/>
    </row>
    <row r="228" spans="1:6" s="9" customFormat="1" ht="15.75" x14ac:dyDescent="0.25">
      <c r="A228" s="1"/>
      <c r="B228" s="1"/>
      <c r="C228" s="507"/>
      <c r="D228" s="506"/>
      <c r="E228" s="506"/>
      <c r="F228" s="1"/>
    </row>
    <row r="229" spans="1:6" s="9" customFormat="1" ht="15.75" x14ac:dyDescent="0.25">
      <c r="A229" s="1"/>
      <c r="B229" s="1"/>
      <c r="C229" s="507"/>
      <c r="D229" s="506"/>
      <c r="E229" s="506"/>
      <c r="F229" s="1"/>
    </row>
    <row r="230" spans="1:6" s="9" customFormat="1" ht="15.75" x14ac:dyDescent="0.25">
      <c r="A230" s="1"/>
      <c r="B230" s="1"/>
      <c r="C230" s="507"/>
      <c r="D230" s="506"/>
      <c r="E230" s="506"/>
      <c r="F230" s="1"/>
    </row>
    <row r="231" spans="1:6" s="9" customFormat="1" ht="15.75" x14ac:dyDescent="0.25">
      <c r="A231" s="1"/>
      <c r="B231" s="1"/>
      <c r="C231" s="507"/>
      <c r="D231" s="506"/>
      <c r="E231" s="506"/>
      <c r="F231" s="1"/>
    </row>
    <row r="232" spans="1:6" s="9" customFormat="1" ht="15.75" x14ac:dyDescent="0.25">
      <c r="A232" s="1"/>
      <c r="B232" s="1"/>
      <c r="C232" s="507"/>
      <c r="D232" s="506"/>
      <c r="E232" s="506"/>
      <c r="F232" s="1"/>
    </row>
    <row r="233" spans="1:6" s="9" customFormat="1" ht="15.75" x14ac:dyDescent="0.25">
      <c r="A233" s="1"/>
      <c r="B233" s="1"/>
      <c r="C233" s="507"/>
      <c r="D233" s="506"/>
      <c r="E233" s="506"/>
      <c r="F233" s="1"/>
    </row>
    <row r="234" spans="1:6" s="9" customFormat="1" ht="15.75" x14ac:dyDescent="0.25">
      <c r="A234" s="1"/>
      <c r="B234" s="1"/>
      <c r="C234" s="507"/>
      <c r="D234" s="506"/>
      <c r="E234" s="506"/>
      <c r="F234" s="1"/>
    </row>
    <row r="235" spans="1:6" s="9" customFormat="1" ht="15.75" x14ac:dyDescent="0.25">
      <c r="A235" s="1"/>
      <c r="B235" s="1"/>
      <c r="C235" s="507"/>
      <c r="D235" s="506"/>
      <c r="E235" s="506"/>
      <c r="F235" s="1"/>
    </row>
    <row r="236" spans="1:6" s="9" customFormat="1" ht="15.75" x14ac:dyDescent="0.25">
      <c r="A236" s="1"/>
      <c r="B236" s="1"/>
      <c r="C236" s="507"/>
      <c r="D236" s="506"/>
      <c r="E236" s="506"/>
      <c r="F236" s="1"/>
    </row>
    <row r="237" spans="1:6" s="9" customFormat="1" ht="15.75" x14ac:dyDescent="0.25">
      <c r="A237" s="1"/>
      <c r="B237" s="1"/>
      <c r="C237" s="507"/>
      <c r="D237" s="506"/>
      <c r="E237" s="506"/>
      <c r="F237" s="1"/>
    </row>
    <row r="238" spans="1:6" s="9" customFormat="1" ht="15.75" x14ac:dyDescent="0.25">
      <c r="A238" s="1"/>
      <c r="B238" s="1"/>
      <c r="C238" s="507"/>
      <c r="D238" s="506"/>
      <c r="E238" s="506"/>
      <c r="F238" s="1"/>
    </row>
    <row r="239" spans="1:6" s="9" customFormat="1" ht="15.75" x14ac:dyDescent="0.25">
      <c r="A239" s="1"/>
      <c r="B239" s="1"/>
      <c r="C239" s="507"/>
      <c r="D239" s="506"/>
      <c r="E239" s="506"/>
      <c r="F239" s="1"/>
    </row>
    <row r="240" spans="1:6" s="9" customFormat="1" ht="15.75" x14ac:dyDescent="0.25">
      <c r="A240" s="1"/>
      <c r="B240" s="1"/>
      <c r="C240" s="507"/>
      <c r="D240" s="506"/>
      <c r="E240" s="506"/>
      <c r="F240" s="1"/>
    </row>
    <row r="241" spans="1:6" s="9" customFormat="1" ht="15.75" x14ac:dyDescent="0.25">
      <c r="A241" s="1"/>
      <c r="B241" s="1"/>
      <c r="C241" s="507"/>
      <c r="D241" s="506"/>
      <c r="E241" s="506"/>
      <c r="F241" s="1"/>
    </row>
    <row r="242" spans="1:6" s="9" customFormat="1" ht="15.75" x14ac:dyDescent="0.25">
      <c r="A242" s="1"/>
      <c r="B242" s="1"/>
      <c r="C242" s="507"/>
      <c r="D242" s="506"/>
      <c r="E242" s="506"/>
      <c r="F242" s="1"/>
    </row>
    <row r="243" spans="1:6" s="9" customFormat="1" ht="15.75" x14ac:dyDescent="0.25">
      <c r="A243" s="1"/>
      <c r="B243" s="1"/>
      <c r="C243" s="507"/>
      <c r="D243" s="506"/>
      <c r="E243" s="506"/>
      <c r="F243" s="1"/>
    </row>
    <row r="244" spans="1:6" s="9" customFormat="1" ht="15.75" x14ac:dyDescent="0.25">
      <c r="A244" s="1"/>
      <c r="B244" s="1"/>
      <c r="C244" s="507"/>
      <c r="D244" s="506"/>
      <c r="E244" s="506"/>
      <c r="F244" s="1"/>
    </row>
    <row r="245" spans="1:6" s="9" customFormat="1" ht="15.75" x14ac:dyDescent="0.25">
      <c r="A245" s="1"/>
      <c r="B245" s="1"/>
      <c r="C245" s="507"/>
      <c r="D245" s="506"/>
      <c r="E245" s="506"/>
      <c r="F245" s="1"/>
    </row>
    <row r="246" spans="1:6" s="9" customFormat="1" ht="15.75" x14ac:dyDescent="0.25">
      <c r="A246" s="1"/>
      <c r="B246" s="1"/>
      <c r="C246" s="507"/>
      <c r="D246" s="506"/>
      <c r="E246" s="506"/>
      <c r="F246" s="1"/>
    </row>
    <row r="247" spans="1:6" s="9" customFormat="1" ht="15.75" x14ac:dyDescent="0.25">
      <c r="A247" s="1"/>
      <c r="B247" s="1"/>
      <c r="C247" s="507"/>
      <c r="D247" s="506"/>
      <c r="E247" s="506"/>
      <c r="F247" s="1"/>
    </row>
    <row r="248" spans="1:6" s="9" customFormat="1" ht="15.75" x14ac:dyDescent="0.25">
      <c r="A248" s="1"/>
      <c r="B248" s="1"/>
      <c r="C248" s="507"/>
      <c r="D248" s="506"/>
      <c r="E248" s="506"/>
      <c r="F248" s="1"/>
    </row>
    <row r="249" spans="1:6" s="63" customFormat="1" ht="15.75" x14ac:dyDescent="0.25">
      <c r="A249" s="1"/>
      <c r="B249" s="1"/>
      <c r="C249" s="507"/>
      <c r="D249" s="506"/>
      <c r="E249" s="506"/>
      <c r="F249" s="1"/>
    </row>
    <row r="250" spans="1:6" s="63" customFormat="1" ht="15.75" x14ac:dyDescent="0.25">
      <c r="A250" s="1"/>
      <c r="B250" s="1"/>
      <c r="C250" s="507"/>
      <c r="D250" s="506"/>
      <c r="E250" s="506"/>
      <c r="F250" s="1"/>
    </row>
    <row r="251" spans="1:6" s="63" customFormat="1" ht="15.75" x14ac:dyDescent="0.25">
      <c r="A251" s="1"/>
      <c r="B251" s="1"/>
      <c r="C251" s="507"/>
      <c r="D251" s="506"/>
      <c r="E251" s="506"/>
      <c r="F251" s="1"/>
    </row>
    <row r="252" spans="1:6" s="9" customFormat="1" ht="15.75" x14ac:dyDescent="0.25">
      <c r="A252" s="1"/>
      <c r="B252" s="1"/>
      <c r="C252" s="507"/>
      <c r="D252" s="506"/>
      <c r="E252" s="506"/>
      <c r="F252" s="1"/>
    </row>
    <row r="253" spans="1:6" s="9" customFormat="1" ht="15.75" x14ac:dyDescent="0.25">
      <c r="A253" s="1"/>
      <c r="B253" s="1"/>
      <c r="C253" s="507"/>
      <c r="D253" s="506"/>
      <c r="E253" s="506"/>
      <c r="F253" s="1"/>
    </row>
    <row r="254" spans="1:6" s="9" customFormat="1" ht="15.75" x14ac:dyDescent="0.25">
      <c r="A254" s="1"/>
      <c r="B254" s="1"/>
      <c r="C254" s="507"/>
      <c r="D254" s="506"/>
      <c r="E254" s="506"/>
      <c r="F254" s="1"/>
    </row>
    <row r="255" spans="1:6" s="9" customFormat="1" ht="15.75" x14ac:dyDescent="0.25">
      <c r="A255" s="1"/>
      <c r="B255" s="1"/>
      <c r="C255" s="507"/>
      <c r="D255" s="506"/>
      <c r="E255" s="506"/>
      <c r="F255" s="1"/>
    </row>
    <row r="256" spans="1:6" s="9" customFormat="1" ht="15.75" x14ac:dyDescent="0.25">
      <c r="A256" s="1"/>
      <c r="B256" s="1"/>
      <c r="C256" s="507"/>
      <c r="D256" s="506"/>
      <c r="E256" s="506"/>
      <c r="F256" s="1"/>
    </row>
    <row r="257" spans="1:6" s="9" customFormat="1" ht="15.75" x14ac:dyDescent="0.25">
      <c r="A257" s="1"/>
      <c r="B257" s="1"/>
      <c r="C257" s="507"/>
      <c r="D257" s="506"/>
      <c r="E257" s="506"/>
      <c r="F257" s="1"/>
    </row>
    <row r="258" spans="1:6" s="9" customFormat="1" ht="15.75" x14ac:dyDescent="0.25">
      <c r="A258" s="1"/>
      <c r="B258" s="1"/>
      <c r="C258" s="507"/>
      <c r="D258" s="506"/>
      <c r="E258" s="506"/>
      <c r="F258" s="1"/>
    </row>
    <row r="259" spans="1:6" s="9" customFormat="1" ht="15.75" x14ac:dyDescent="0.25">
      <c r="A259" s="1"/>
      <c r="B259" s="1"/>
      <c r="C259" s="507"/>
      <c r="D259" s="506"/>
      <c r="E259" s="506"/>
      <c r="F259" s="1"/>
    </row>
    <row r="260" spans="1:6" s="9" customFormat="1" ht="15.75" x14ac:dyDescent="0.25">
      <c r="A260" s="1"/>
      <c r="B260" s="1"/>
      <c r="C260" s="507"/>
      <c r="D260" s="506"/>
      <c r="E260" s="506"/>
      <c r="F260" s="1"/>
    </row>
  </sheetData>
  <mergeCells count="24">
    <mergeCell ref="E150:F153"/>
    <mergeCell ref="B156:F156"/>
    <mergeCell ref="B157:C157"/>
    <mergeCell ref="B160:F160"/>
    <mergeCell ref="E90:F90"/>
    <mergeCell ref="C149:F149"/>
    <mergeCell ref="C154:F154"/>
    <mergeCell ref="B121:F121"/>
    <mergeCell ref="B122:C122"/>
    <mergeCell ref="B135:C135"/>
    <mergeCell ref="B143:F143"/>
    <mergeCell ref="C144:F144"/>
    <mergeCell ref="C101:F101"/>
    <mergeCell ref="B92:C92"/>
    <mergeCell ref="C58:F58"/>
    <mergeCell ref="B70:F70"/>
    <mergeCell ref="B71:F71"/>
    <mergeCell ref="B72:F72"/>
    <mergeCell ref="C73:F73"/>
    <mergeCell ref="A1:F1"/>
    <mergeCell ref="C4:F4"/>
    <mergeCell ref="C10:F10"/>
    <mergeCell ref="B52:F52"/>
    <mergeCell ref="C53:F53"/>
  </mergeCells>
  <pageMargins left="0.7" right="0.7" top="0.75" bottom="0.75" header="0.3" footer="0.3"/>
  <pageSetup paperSize="9" orientation="portrait" verticalDpi="0" r:id="rId1"/>
  <headerFooter>
    <oddHeader>&amp;L&amp;P</oddHead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85"/>
  <sheetViews>
    <sheetView tabSelected="1" topLeftCell="A7" workbookViewId="0">
      <selection activeCell="H15" sqref="H15"/>
    </sheetView>
  </sheetViews>
  <sheetFormatPr defaultRowHeight="15" x14ac:dyDescent="0.25"/>
  <cols>
    <col min="1" max="1" width="5" style="608" customWidth="1"/>
    <col min="2" max="2" width="39.140625" style="608" customWidth="1"/>
    <col min="3" max="3" width="9.28515625" style="507" customWidth="1"/>
    <col min="4" max="4" width="10.85546875" style="653" customWidth="1"/>
    <col min="5" max="5" width="12.7109375" style="653" customWidth="1"/>
    <col min="6" max="6" width="9.5703125" style="608" customWidth="1"/>
    <col min="7" max="16384" width="9.140625" style="608"/>
  </cols>
  <sheetData>
    <row r="1" spans="1:6" ht="48" customHeight="1" x14ac:dyDescent="0.25">
      <c r="A1" s="690" t="s">
        <v>1329</v>
      </c>
      <c r="B1" s="691"/>
      <c r="C1" s="691"/>
      <c r="D1" s="691"/>
      <c r="E1" s="691"/>
      <c r="F1" s="691"/>
    </row>
    <row r="2" spans="1:6" x14ac:dyDescent="0.25">
      <c r="A2" s="607"/>
      <c r="B2" s="607"/>
      <c r="C2" s="500"/>
      <c r="D2" s="614"/>
      <c r="E2" s="614"/>
    </row>
    <row r="3" spans="1:6" s="9" customFormat="1" ht="63" x14ac:dyDescent="0.25">
      <c r="A3" s="405" t="s">
        <v>0</v>
      </c>
      <c r="B3" s="406" t="s">
        <v>1</v>
      </c>
      <c r="C3" s="406" t="s">
        <v>2</v>
      </c>
      <c r="D3" s="407" t="s">
        <v>1251</v>
      </c>
      <c r="E3" s="408" t="s">
        <v>1328</v>
      </c>
      <c r="F3" s="407" t="s">
        <v>1261</v>
      </c>
    </row>
    <row r="4" spans="1:6" s="615" customFormat="1" ht="15.75" x14ac:dyDescent="0.25">
      <c r="A4" s="405" t="s">
        <v>4</v>
      </c>
      <c r="B4" s="419" t="s">
        <v>5</v>
      </c>
      <c r="C4" s="692"/>
      <c r="D4" s="692"/>
      <c r="E4" s="692"/>
      <c r="F4" s="692"/>
    </row>
    <row r="5" spans="1:6" s="615" customFormat="1" ht="15.75" x14ac:dyDescent="0.25">
      <c r="A5" s="394">
        <v>1</v>
      </c>
      <c r="B5" s="368" t="s">
        <v>7</v>
      </c>
      <c r="C5" s="613" t="s">
        <v>8</v>
      </c>
      <c r="D5" s="613">
        <v>8</v>
      </c>
      <c r="E5" s="613">
        <v>8</v>
      </c>
      <c r="F5" s="613"/>
    </row>
    <row r="6" spans="1:6" s="615" customFormat="1" ht="15.75" x14ac:dyDescent="0.25">
      <c r="A6" s="394">
        <v>2</v>
      </c>
      <c r="B6" s="368" t="s">
        <v>9</v>
      </c>
      <c r="C6" s="613" t="s">
        <v>10</v>
      </c>
      <c r="D6" s="613">
        <v>71</v>
      </c>
      <c r="E6" s="613">
        <v>71</v>
      </c>
      <c r="F6" s="613"/>
    </row>
    <row r="7" spans="1:6" s="615" customFormat="1" ht="15.75" x14ac:dyDescent="0.25">
      <c r="A7" s="394">
        <v>3</v>
      </c>
      <c r="B7" s="368" t="s">
        <v>11</v>
      </c>
      <c r="C7" s="613" t="s">
        <v>12</v>
      </c>
      <c r="D7" s="369">
        <v>659100</v>
      </c>
      <c r="E7" s="656">
        <v>651.24099999999999</v>
      </c>
      <c r="F7" s="613"/>
    </row>
    <row r="8" spans="1:6" s="615" customFormat="1" ht="15.75" x14ac:dyDescent="0.25">
      <c r="A8" s="394">
        <v>4</v>
      </c>
      <c r="B8" s="368" t="s">
        <v>13</v>
      </c>
      <c r="C8" s="613" t="s">
        <v>14</v>
      </c>
      <c r="D8" s="613" t="s">
        <v>364</v>
      </c>
      <c r="E8" s="613" t="s">
        <v>537</v>
      </c>
      <c r="F8" s="613"/>
    </row>
    <row r="9" spans="1:6" s="615" customFormat="1" ht="15.75" x14ac:dyDescent="0.25">
      <c r="A9" s="394">
        <v>5</v>
      </c>
      <c r="B9" s="368" t="s">
        <v>366</v>
      </c>
      <c r="C9" s="613" t="s">
        <v>367</v>
      </c>
      <c r="D9" s="613" t="s">
        <v>368</v>
      </c>
      <c r="E9" s="613" t="s">
        <v>285</v>
      </c>
      <c r="F9" s="613"/>
    </row>
    <row r="10" spans="1:6" s="615" customFormat="1" ht="31.5" x14ac:dyDescent="0.25">
      <c r="A10" s="363" t="s">
        <v>15</v>
      </c>
      <c r="B10" s="568" t="s">
        <v>1262</v>
      </c>
      <c r="C10" s="776"/>
      <c r="D10" s="776"/>
      <c r="E10" s="776"/>
      <c r="F10" s="776"/>
    </row>
    <row r="11" spans="1:6" s="615" customFormat="1" ht="28.5" x14ac:dyDescent="0.25">
      <c r="A11" s="613">
        <v>1</v>
      </c>
      <c r="B11" s="378" t="s">
        <v>371</v>
      </c>
      <c r="C11" s="613" t="s">
        <v>135</v>
      </c>
      <c r="D11" s="613" t="s">
        <v>956</v>
      </c>
      <c r="E11" s="612" t="s">
        <v>957</v>
      </c>
      <c r="F11" s="613" t="s">
        <v>184</v>
      </c>
    </row>
    <row r="12" spans="1:6" s="615" customFormat="1" ht="15.75" x14ac:dyDescent="0.25">
      <c r="A12" s="613">
        <v>2</v>
      </c>
      <c r="B12" s="377" t="s">
        <v>817</v>
      </c>
      <c r="C12" s="613" t="s">
        <v>818</v>
      </c>
      <c r="D12" s="613" t="s">
        <v>958</v>
      </c>
      <c r="E12" s="613" t="s">
        <v>959</v>
      </c>
      <c r="F12" s="613" t="s">
        <v>403</v>
      </c>
    </row>
    <row r="13" spans="1:6" s="615" customFormat="1" ht="31.5" x14ac:dyDescent="0.25">
      <c r="A13" s="613">
        <v>3</v>
      </c>
      <c r="B13" s="378" t="s">
        <v>374</v>
      </c>
      <c r="C13" s="613" t="s">
        <v>820</v>
      </c>
      <c r="D13" s="612" t="s">
        <v>960</v>
      </c>
      <c r="E13" s="612" t="s">
        <v>960</v>
      </c>
      <c r="F13" s="613" t="s">
        <v>184</v>
      </c>
    </row>
    <row r="14" spans="1:6" s="615" customFormat="1" ht="15.75" x14ac:dyDescent="0.25">
      <c r="A14" s="613">
        <v>4</v>
      </c>
      <c r="B14" s="378" t="s">
        <v>376</v>
      </c>
      <c r="C14" s="613" t="s">
        <v>170</v>
      </c>
      <c r="D14" s="613" t="s">
        <v>961</v>
      </c>
      <c r="E14" s="776" t="s">
        <v>962</v>
      </c>
      <c r="F14" s="776"/>
    </row>
    <row r="15" spans="1:6" s="615" customFormat="1" ht="41.25" x14ac:dyDescent="0.25">
      <c r="A15" s="613">
        <v>5</v>
      </c>
      <c r="B15" s="378" t="s">
        <v>538</v>
      </c>
      <c r="C15" s="613" t="s">
        <v>170</v>
      </c>
      <c r="D15" s="612" t="s">
        <v>1270</v>
      </c>
      <c r="E15" s="613" t="s">
        <v>1271</v>
      </c>
      <c r="F15" s="612" t="s">
        <v>403</v>
      </c>
    </row>
    <row r="16" spans="1:6" s="615" customFormat="1" ht="47.25" x14ac:dyDescent="0.25">
      <c r="A16" s="613">
        <v>6</v>
      </c>
      <c r="B16" s="377" t="s">
        <v>743</v>
      </c>
      <c r="C16" s="613" t="s">
        <v>170</v>
      </c>
      <c r="D16" s="613" t="s">
        <v>963</v>
      </c>
      <c r="E16" s="613" t="s">
        <v>1330</v>
      </c>
      <c r="F16" s="613" t="s">
        <v>136</v>
      </c>
    </row>
    <row r="17" spans="1:7" s="615" customFormat="1" ht="15.75" x14ac:dyDescent="0.25">
      <c r="A17" s="514" t="s">
        <v>56</v>
      </c>
      <c r="B17" s="420" t="s">
        <v>16</v>
      </c>
      <c r="C17" s="32"/>
      <c r="D17" s="32"/>
      <c r="E17" s="32"/>
      <c r="F17" s="363"/>
    </row>
    <row r="18" spans="1:7" s="615" customFormat="1" ht="15.75" x14ac:dyDescent="0.25">
      <c r="A18" s="515">
        <v>1</v>
      </c>
      <c r="B18" s="420" t="s">
        <v>17</v>
      </c>
      <c r="C18" s="32" t="s">
        <v>18</v>
      </c>
      <c r="D18" s="32"/>
      <c r="E18" s="32"/>
      <c r="F18" s="363"/>
    </row>
    <row r="19" spans="1:7" s="615" customFormat="1" x14ac:dyDescent="0.25">
      <c r="A19" s="38" t="s">
        <v>6</v>
      </c>
      <c r="B19" s="39" t="s">
        <v>19</v>
      </c>
      <c r="C19" s="40" t="s">
        <v>18</v>
      </c>
      <c r="D19" s="40"/>
      <c r="E19" s="40">
        <v>4</v>
      </c>
      <c r="F19" s="421"/>
    </row>
    <row r="20" spans="1:7" s="615" customFormat="1" x14ac:dyDescent="0.25">
      <c r="A20" s="38" t="s">
        <v>6</v>
      </c>
      <c r="B20" s="39" t="s">
        <v>20</v>
      </c>
      <c r="C20" s="40" t="s">
        <v>18</v>
      </c>
      <c r="D20" s="40"/>
      <c r="E20" s="40">
        <v>8</v>
      </c>
      <c r="F20" s="421"/>
    </row>
    <row r="21" spans="1:7" s="615" customFormat="1" ht="15.75" x14ac:dyDescent="0.25">
      <c r="A21" s="515" t="s">
        <v>21</v>
      </c>
      <c r="B21" s="422" t="s">
        <v>22</v>
      </c>
      <c r="C21" s="32" t="s">
        <v>23</v>
      </c>
      <c r="D21" s="40" t="s">
        <v>42</v>
      </c>
      <c r="E21" s="32" t="s">
        <v>42</v>
      </c>
      <c r="F21" s="363"/>
    </row>
    <row r="22" spans="1:7" s="615" customFormat="1" x14ac:dyDescent="0.25">
      <c r="A22" s="515" t="s">
        <v>24</v>
      </c>
      <c r="B22" s="420" t="s">
        <v>28</v>
      </c>
      <c r="C22" s="40" t="s">
        <v>12</v>
      </c>
      <c r="D22" s="226">
        <v>2067</v>
      </c>
      <c r="E22" s="658">
        <v>1.948</v>
      </c>
      <c r="F22" s="425"/>
    </row>
    <row r="23" spans="1:7" s="615" customFormat="1" x14ac:dyDescent="0.25">
      <c r="A23" s="38" t="s">
        <v>6</v>
      </c>
      <c r="B23" s="39" t="s">
        <v>19</v>
      </c>
      <c r="C23" s="40" t="s">
        <v>12</v>
      </c>
      <c r="D23" s="40">
        <v>579</v>
      </c>
      <c r="E23" s="426">
        <v>487</v>
      </c>
      <c r="F23" s="421"/>
    </row>
    <row r="24" spans="1:7" s="615" customFormat="1" x14ac:dyDescent="0.25">
      <c r="A24" s="38" t="s">
        <v>6</v>
      </c>
      <c r="B24" s="39" t="s">
        <v>20</v>
      </c>
      <c r="C24" s="40" t="s">
        <v>12</v>
      </c>
      <c r="D24" s="40">
        <v>912</v>
      </c>
      <c r="E24" s="426">
        <v>745</v>
      </c>
      <c r="F24" s="421"/>
    </row>
    <row r="25" spans="1:7" s="615" customFormat="1" x14ac:dyDescent="0.25">
      <c r="A25" s="38" t="s">
        <v>6</v>
      </c>
      <c r="B25" s="39" t="s">
        <v>29</v>
      </c>
      <c r="C25" s="40" t="s">
        <v>12</v>
      </c>
      <c r="D25" s="40">
        <v>576</v>
      </c>
      <c r="E25" s="426">
        <v>651</v>
      </c>
      <c r="F25" s="421"/>
    </row>
    <row r="26" spans="1:7" s="615" customFormat="1" ht="15.75" x14ac:dyDescent="0.25">
      <c r="A26" s="515" t="s">
        <v>27</v>
      </c>
      <c r="B26" s="420" t="s">
        <v>30</v>
      </c>
      <c r="C26" s="32"/>
      <c r="D26" s="32"/>
      <c r="E26" s="32"/>
      <c r="F26" s="363"/>
    </row>
    <row r="27" spans="1:7" s="615" customFormat="1" ht="15.75" x14ac:dyDescent="0.25">
      <c r="A27" s="515" t="s">
        <v>31</v>
      </c>
      <c r="B27" s="422" t="s">
        <v>19</v>
      </c>
      <c r="C27" s="32"/>
      <c r="D27" s="32"/>
      <c r="E27" s="32"/>
      <c r="F27" s="363"/>
      <c r="G27" s="616"/>
    </row>
    <row r="28" spans="1:7" s="615" customFormat="1" x14ac:dyDescent="0.25">
      <c r="A28" s="38"/>
      <c r="B28" s="39" t="s">
        <v>32</v>
      </c>
      <c r="C28" s="40" t="s">
        <v>12</v>
      </c>
      <c r="D28" s="427"/>
      <c r="E28" s="40">
        <v>60</v>
      </c>
      <c r="F28" s="421"/>
    </row>
    <row r="29" spans="1:7" s="615" customFormat="1" x14ac:dyDescent="0.25">
      <c r="A29" s="38"/>
      <c r="B29" s="39" t="s">
        <v>33</v>
      </c>
      <c r="C29" s="40" t="s">
        <v>12</v>
      </c>
      <c r="D29" s="427"/>
      <c r="E29" s="40">
        <v>103</v>
      </c>
      <c r="F29" s="421"/>
    </row>
    <row r="30" spans="1:7" s="615" customFormat="1" ht="15.75" x14ac:dyDescent="0.25">
      <c r="A30" s="515" t="s">
        <v>35</v>
      </c>
      <c r="B30" s="428" t="s">
        <v>20</v>
      </c>
      <c r="C30" s="101"/>
      <c r="D30" s="102"/>
      <c r="E30" s="32"/>
      <c r="F30" s="606"/>
    </row>
    <row r="31" spans="1:7" s="615" customFormat="1" x14ac:dyDescent="0.25">
      <c r="A31" s="38"/>
      <c r="B31" s="39" t="s">
        <v>32</v>
      </c>
      <c r="C31" s="40" t="s">
        <v>12</v>
      </c>
      <c r="D31" s="427"/>
      <c r="E31" s="40">
        <v>52</v>
      </c>
      <c r="F31" s="421"/>
    </row>
    <row r="32" spans="1:7" s="615" customFormat="1" x14ac:dyDescent="0.25">
      <c r="A32" s="38"/>
      <c r="B32" s="39" t="s">
        <v>33</v>
      </c>
      <c r="C32" s="40" t="s">
        <v>12</v>
      </c>
      <c r="D32" s="427"/>
      <c r="E32" s="40">
        <v>206</v>
      </c>
      <c r="F32" s="421"/>
    </row>
    <row r="33" spans="1:11" s="615" customFormat="1" ht="15.75" x14ac:dyDescent="0.25">
      <c r="A33" s="515" t="s">
        <v>38</v>
      </c>
      <c r="B33" s="422" t="s">
        <v>29</v>
      </c>
      <c r="C33" s="32"/>
      <c r="D33" s="102"/>
      <c r="E33" s="32"/>
      <c r="F33" s="363"/>
    </row>
    <row r="34" spans="1:11" s="615" customFormat="1" x14ac:dyDescent="0.25">
      <c r="A34" s="38"/>
      <c r="B34" s="39" t="s">
        <v>39</v>
      </c>
      <c r="C34" s="40" t="s">
        <v>12</v>
      </c>
      <c r="D34" s="427"/>
      <c r="E34" s="432">
        <v>76</v>
      </c>
      <c r="F34" s="421"/>
    </row>
    <row r="35" spans="1:11" s="615" customFormat="1" x14ac:dyDescent="0.25">
      <c r="A35" s="38"/>
      <c r="B35" s="39" t="s">
        <v>41</v>
      </c>
      <c r="C35" s="40" t="s">
        <v>12</v>
      </c>
      <c r="D35" s="427"/>
      <c r="E35" s="40">
        <v>84</v>
      </c>
      <c r="F35" s="421"/>
    </row>
    <row r="36" spans="1:11" s="9" customFormat="1" ht="19.5" customHeight="1" x14ac:dyDescent="0.25">
      <c r="A36" s="516" t="s">
        <v>126</v>
      </c>
      <c r="B36" s="777" t="s">
        <v>127</v>
      </c>
      <c r="C36" s="777"/>
      <c r="D36" s="777"/>
      <c r="E36" s="777"/>
      <c r="F36" s="777"/>
    </row>
    <row r="37" spans="1:11" s="61" customFormat="1" ht="20.25" customHeight="1" x14ac:dyDescent="0.25">
      <c r="A37" s="460">
        <v>1</v>
      </c>
      <c r="B37" s="611" t="s">
        <v>128</v>
      </c>
      <c r="C37" s="774"/>
      <c r="D37" s="775"/>
      <c r="E37" s="775"/>
      <c r="F37" s="775"/>
    </row>
    <row r="38" spans="1:11" s="9" customFormat="1" ht="21" customHeight="1" x14ac:dyDescent="0.25">
      <c r="A38" s="464" t="s">
        <v>129</v>
      </c>
      <c r="B38" s="396" t="s">
        <v>130</v>
      </c>
      <c r="C38" s="397" t="s">
        <v>131</v>
      </c>
      <c r="D38" s="369">
        <v>1220</v>
      </c>
      <c r="E38" s="375">
        <v>1220</v>
      </c>
      <c r="F38" s="369">
        <f>E38/D38*100</f>
        <v>100</v>
      </c>
    </row>
    <row r="39" spans="1:11" s="9" customFormat="1" ht="21" customHeight="1" x14ac:dyDescent="0.25">
      <c r="A39" s="464" t="s">
        <v>6</v>
      </c>
      <c r="B39" s="396" t="s">
        <v>132</v>
      </c>
      <c r="C39" s="397" t="s">
        <v>131</v>
      </c>
      <c r="D39" s="369">
        <v>380</v>
      </c>
      <c r="E39" s="375">
        <v>380</v>
      </c>
      <c r="F39" s="369">
        <f>E39/D39*100</f>
        <v>100</v>
      </c>
    </row>
    <row r="40" spans="1:11" s="9" customFormat="1" ht="21" customHeight="1" x14ac:dyDescent="0.25">
      <c r="A40" s="464" t="s">
        <v>6</v>
      </c>
      <c r="B40" s="396" t="s">
        <v>133</v>
      </c>
      <c r="C40" s="397" t="s">
        <v>131</v>
      </c>
      <c r="D40" s="369">
        <v>840</v>
      </c>
      <c r="E40" s="375">
        <f>E38-E39</f>
        <v>840</v>
      </c>
      <c r="F40" s="369">
        <f>E40/D40*100</f>
        <v>100</v>
      </c>
    </row>
    <row r="41" spans="1:11" s="9" customFormat="1" ht="21" customHeight="1" x14ac:dyDescent="0.25">
      <c r="A41" s="464" t="s">
        <v>129</v>
      </c>
      <c r="B41" s="396" t="s">
        <v>134</v>
      </c>
      <c r="C41" s="397" t="s">
        <v>135</v>
      </c>
      <c r="D41" s="574" t="s">
        <v>956</v>
      </c>
      <c r="E41" s="448" t="s">
        <v>956</v>
      </c>
      <c r="F41" s="449" t="s">
        <v>184</v>
      </c>
    </row>
    <row r="42" spans="1:11" s="9" customFormat="1" ht="21" customHeight="1" x14ac:dyDescent="0.25">
      <c r="A42" s="460">
        <v>2</v>
      </c>
      <c r="B42" s="611" t="s">
        <v>137</v>
      </c>
      <c r="C42" s="730"/>
      <c r="D42" s="730"/>
      <c r="E42" s="730"/>
      <c r="F42" s="730"/>
      <c r="K42" s="395"/>
    </row>
    <row r="43" spans="1:11" s="9" customFormat="1" ht="38.25" customHeight="1" x14ac:dyDescent="0.25">
      <c r="A43" s="464" t="s">
        <v>129</v>
      </c>
      <c r="B43" s="609" t="s">
        <v>965</v>
      </c>
      <c r="C43" s="397" t="s">
        <v>139</v>
      </c>
      <c r="D43" s="123"/>
      <c r="E43" s="123">
        <f>(E44+E45)/627000</f>
        <v>0.86740031897926639</v>
      </c>
      <c r="F43" s="123"/>
    </row>
    <row r="44" spans="1:11" s="9" customFormat="1" ht="21" customHeight="1" x14ac:dyDescent="0.25">
      <c r="A44" s="464" t="s">
        <v>6</v>
      </c>
      <c r="B44" s="396" t="s">
        <v>140</v>
      </c>
      <c r="C44" s="397" t="s">
        <v>139</v>
      </c>
      <c r="D44" s="369">
        <v>151000</v>
      </c>
      <c r="E44" s="369">
        <v>112631</v>
      </c>
      <c r="F44" s="373">
        <f>E44/D44</f>
        <v>0.74590066225165563</v>
      </c>
    </row>
    <row r="45" spans="1:11" s="9" customFormat="1" ht="21" customHeight="1" x14ac:dyDescent="0.25">
      <c r="A45" s="464" t="s">
        <v>6</v>
      </c>
      <c r="B45" s="396" t="s">
        <v>141</v>
      </c>
      <c r="C45" s="397" t="s">
        <v>139</v>
      </c>
      <c r="D45" s="369">
        <v>593680</v>
      </c>
      <c r="E45" s="375">
        <v>431229</v>
      </c>
      <c r="F45" s="373">
        <f>E45/D45</f>
        <v>0.72636605578762969</v>
      </c>
    </row>
    <row r="46" spans="1:11" s="9" customFormat="1" ht="15.75" x14ac:dyDescent="0.25">
      <c r="A46" s="464" t="s">
        <v>129</v>
      </c>
      <c r="B46" s="450" t="s">
        <v>144</v>
      </c>
      <c r="C46" s="397" t="s">
        <v>139</v>
      </c>
      <c r="D46" s="369">
        <f>D47+D48</f>
        <v>78770</v>
      </c>
      <c r="E46" s="397">
        <f>E47+E48</f>
        <v>57577</v>
      </c>
      <c r="F46" s="373">
        <f>E46/D46</f>
        <v>0.73095086962041389</v>
      </c>
    </row>
    <row r="47" spans="1:11" s="9" customFormat="1" ht="15.75" x14ac:dyDescent="0.25">
      <c r="A47" s="464" t="s">
        <v>6</v>
      </c>
      <c r="B47" s="396" t="s">
        <v>552</v>
      </c>
      <c r="C47" s="397" t="s">
        <v>139</v>
      </c>
      <c r="D47" s="617">
        <v>20200</v>
      </c>
      <c r="E47" s="369">
        <v>15329</v>
      </c>
      <c r="F47" s="373">
        <f>E47/D47</f>
        <v>0.75886138613861387</v>
      </c>
    </row>
    <row r="48" spans="1:11" s="9" customFormat="1" ht="15.75" x14ac:dyDescent="0.25">
      <c r="A48" s="464" t="s">
        <v>6</v>
      </c>
      <c r="B48" s="396" t="s">
        <v>796</v>
      </c>
      <c r="C48" s="397" t="s">
        <v>139</v>
      </c>
      <c r="D48" s="369">
        <v>58570</v>
      </c>
      <c r="E48" s="369">
        <v>42248</v>
      </c>
      <c r="F48" s="373">
        <f>E48/D48</f>
        <v>0.72132491036366742</v>
      </c>
    </row>
    <row r="49" spans="1:6" s="9" customFormat="1" ht="15.75" x14ac:dyDescent="0.25">
      <c r="A49" s="464" t="s">
        <v>129</v>
      </c>
      <c r="B49" s="396" t="s">
        <v>152</v>
      </c>
      <c r="C49" s="397" t="s">
        <v>153</v>
      </c>
      <c r="D49" s="613" t="s">
        <v>154</v>
      </c>
      <c r="E49" s="388" t="s">
        <v>1272</v>
      </c>
      <c r="F49" s="398" t="s">
        <v>395</v>
      </c>
    </row>
    <row r="50" spans="1:6" s="9" customFormat="1" ht="15.75" x14ac:dyDescent="0.25">
      <c r="A50" s="464" t="s">
        <v>129</v>
      </c>
      <c r="B50" s="396" t="s">
        <v>155</v>
      </c>
      <c r="C50" s="397" t="s">
        <v>153</v>
      </c>
      <c r="D50" s="613" t="s">
        <v>1269</v>
      </c>
      <c r="E50" s="373">
        <v>0.87</v>
      </c>
      <c r="F50" s="398" t="s">
        <v>203</v>
      </c>
    </row>
    <row r="51" spans="1:6" s="9" customFormat="1" ht="15.75" x14ac:dyDescent="0.25">
      <c r="A51" s="464" t="s">
        <v>129</v>
      </c>
      <c r="B51" s="396" t="s">
        <v>547</v>
      </c>
      <c r="C51" s="397" t="s">
        <v>139</v>
      </c>
      <c r="D51" s="610">
        <v>5114</v>
      </c>
      <c r="E51" s="369">
        <v>4950</v>
      </c>
      <c r="F51" s="373">
        <f>E51/D51</f>
        <v>0.9679311693390692</v>
      </c>
    </row>
    <row r="52" spans="1:6" s="9" customFormat="1" ht="15.75" x14ac:dyDescent="0.25">
      <c r="A52" s="464" t="s">
        <v>129</v>
      </c>
      <c r="B52" s="396" t="s">
        <v>549</v>
      </c>
      <c r="C52" s="397" t="s">
        <v>139</v>
      </c>
      <c r="D52" s="398">
        <v>19987</v>
      </c>
      <c r="E52" s="618">
        <v>16735</v>
      </c>
      <c r="F52" s="373">
        <f>E52/D52</f>
        <v>0.83729424125681695</v>
      </c>
    </row>
    <row r="53" spans="1:6" s="9" customFormat="1" ht="15.75" x14ac:dyDescent="0.25">
      <c r="A53" s="460" t="s">
        <v>156</v>
      </c>
      <c r="B53" s="710" t="s">
        <v>157</v>
      </c>
      <c r="C53" s="710"/>
      <c r="D53" s="710"/>
      <c r="E53" s="710"/>
      <c r="F53" s="710"/>
    </row>
    <row r="54" spans="1:6" s="9" customFormat="1" ht="15.75" x14ac:dyDescent="0.25">
      <c r="A54" s="619" t="s">
        <v>966</v>
      </c>
      <c r="B54" s="779" t="s">
        <v>967</v>
      </c>
      <c r="C54" s="780"/>
      <c r="D54" s="780"/>
      <c r="E54" s="780"/>
      <c r="F54" s="782"/>
    </row>
    <row r="55" spans="1:6" s="61" customFormat="1" ht="15.75" x14ac:dyDescent="0.25">
      <c r="A55" s="783" t="s">
        <v>968</v>
      </c>
      <c r="B55" s="784"/>
      <c r="C55" s="654"/>
      <c r="D55" s="654"/>
      <c r="E55" s="654"/>
      <c r="F55" s="655"/>
    </row>
    <row r="56" spans="1:6" s="61" customFormat="1" ht="15.75" x14ac:dyDescent="0.25">
      <c r="A56" s="619" t="s">
        <v>969</v>
      </c>
      <c r="B56" s="645" t="s">
        <v>757</v>
      </c>
      <c r="C56" s="619"/>
      <c r="D56" s="619"/>
      <c r="E56" s="619"/>
      <c r="F56" s="619"/>
    </row>
    <row r="57" spans="1:6" s="61" customFormat="1" ht="20.25" x14ac:dyDescent="0.25">
      <c r="A57" s="623" t="s">
        <v>61</v>
      </c>
      <c r="B57" s="379" t="s">
        <v>970</v>
      </c>
      <c r="C57" s="620" t="s">
        <v>1266</v>
      </c>
      <c r="D57" s="623" t="s">
        <v>971</v>
      </c>
      <c r="E57" s="621" t="s">
        <v>1273</v>
      </c>
      <c r="F57" s="610" t="s">
        <v>184</v>
      </c>
    </row>
    <row r="58" spans="1:6" s="61" customFormat="1" ht="20.25" x14ac:dyDescent="0.25">
      <c r="A58" s="623" t="s">
        <v>63</v>
      </c>
      <c r="B58" s="379" t="s">
        <v>972</v>
      </c>
      <c r="C58" s="620" t="s">
        <v>1266</v>
      </c>
      <c r="D58" s="623" t="s">
        <v>973</v>
      </c>
      <c r="E58" s="623" t="s">
        <v>916</v>
      </c>
      <c r="F58" s="610" t="s">
        <v>184</v>
      </c>
    </row>
    <row r="59" spans="1:6" s="61" customFormat="1" ht="31.5" x14ac:dyDescent="0.25">
      <c r="A59" s="623" t="s">
        <v>65</v>
      </c>
      <c r="B59" s="379" t="s">
        <v>1252</v>
      </c>
      <c r="C59" s="620" t="s">
        <v>1266</v>
      </c>
      <c r="D59" s="623" t="s">
        <v>971</v>
      </c>
      <c r="E59" s="622" t="s">
        <v>882</v>
      </c>
      <c r="F59" s="610" t="s">
        <v>184</v>
      </c>
    </row>
    <row r="60" spans="1:6" s="61" customFormat="1" ht="15.75" x14ac:dyDescent="0.25">
      <c r="A60" s="623" t="s">
        <v>67</v>
      </c>
      <c r="B60" s="379" t="s">
        <v>974</v>
      </c>
      <c r="C60" s="623" t="s">
        <v>170</v>
      </c>
      <c r="D60" s="623">
        <v>100</v>
      </c>
      <c r="E60" s="623">
        <v>100</v>
      </c>
      <c r="F60" s="610" t="s">
        <v>184</v>
      </c>
    </row>
    <row r="61" spans="1:6" s="61" customFormat="1" ht="15.75" x14ac:dyDescent="0.25">
      <c r="A61" s="623" t="s">
        <v>69</v>
      </c>
      <c r="B61" s="379" t="s">
        <v>840</v>
      </c>
      <c r="C61" s="623" t="s">
        <v>217</v>
      </c>
      <c r="D61" s="625">
        <v>3120</v>
      </c>
      <c r="E61" s="625">
        <v>1586</v>
      </c>
      <c r="F61" s="610" t="s">
        <v>184</v>
      </c>
    </row>
    <row r="62" spans="1:6" s="61" customFormat="1" ht="31.5" x14ac:dyDescent="0.25">
      <c r="A62" s="623" t="s">
        <v>82</v>
      </c>
      <c r="B62" s="379" t="s">
        <v>975</v>
      </c>
      <c r="C62" s="623" t="s">
        <v>200</v>
      </c>
      <c r="D62" s="623">
        <v>32</v>
      </c>
      <c r="E62" s="623" t="s">
        <v>1274</v>
      </c>
      <c r="F62" s="610" t="s">
        <v>403</v>
      </c>
    </row>
    <row r="63" spans="1:6" s="61" customFormat="1" ht="31.5" x14ac:dyDescent="0.25">
      <c r="A63" s="623" t="s">
        <v>84</v>
      </c>
      <c r="B63" s="379" t="s">
        <v>976</v>
      </c>
      <c r="C63" s="623" t="s">
        <v>170</v>
      </c>
      <c r="D63" s="623" t="s">
        <v>977</v>
      </c>
      <c r="E63" s="623">
        <v>95</v>
      </c>
      <c r="F63" s="610" t="s">
        <v>184</v>
      </c>
    </row>
    <row r="64" spans="1:6" s="61" customFormat="1" ht="20.25" x14ac:dyDescent="0.25">
      <c r="A64" s="623" t="s">
        <v>86</v>
      </c>
      <c r="B64" s="379" t="s">
        <v>978</v>
      </c>
      <c r="C64" s="620" t="s">
        <v>1266</v>
      </c>
      <c r="D64" s="623">
        <v>5</v>
      </c>
      <c r="E64" s="623">
        <v>26</v>
      </c>
      <c r="F64" s="610" t="s">
        <v>403</v>
      </c>
    </row>
    <row r="65" spans="1:6" s="61" customFormat="1" ht="15.75" x14ac:dyDescent="0.25">
      <c r="A65" s="619" t="s">
        <v>979</v>
      </c>
      <c r="B65" s="645" t="s">
        <v>758</v>
      </c>
      <c r="C65" s="619"/>
      <c r="D65" s="619"/>
      <c r="E65" s="619"/>
      <c r="F65" s="623"/>
    </row>
    <row r="66" spans="1:6" s="61" customFormat="1" ht="31.5" x14ac:dyDescent="0.25">
      <c r="A66" s="623" t="s">
        <v>105</v>
      </c>
      <c r="B66" s="379" t="s">
        <v>847</v>
      </c>
      <c r="C66" s="623" t="s">
        <v>170</v>
      </c>
      <c r="D66" s="623">
        <v>100</v>
      </c>
      <c r="E66" s="623">
        <v>100</v>
      </c>
      <c r="F66" s="623" t="s">
        <v>184</v>
      </c>
    </row>
    <row r="67" spans="1:6" s="61" customFormat="1" ht="31.5" x14ac:dyDescent="0.25">
      <c r="A67" s="623" t="s">
        <v>107</v>
      </c>
      <c r="B67" s="379" t="s">
        <v>980</v>
      </c>
      <c r="C67" s="623" t="s">
        <v>170</v>
      </c>
      <c r="D67" s="623">
        <v>50</v>
      </c>
      <c r="E67" s="623">
        <v>50</v>
      </c>
      <c r="F67" s="623" t="s">
        <v>184</v>
      </c>
    </row>
    <row r="68" spans="1:6" s="61" customFormat="1" ht="47.25" x14ac:dyDescent="0.25">
      <c r="A68" s="623" t="s">
        <v>981</v>
      </c>
      <c r="B68" s="379" t="s">
        <v>982</v>
      </c>
      <c r="C68" s="623" t="s">
        <v>170</v>
      </c>
      <c r="D68" s="623">
        <v>25</v>
      </c>
      <c r="E68" s="785" t="s">
        <v>962</v>
      </c>
      <c r="F68" s="785"/>
    </row>
    <row r="69" spans="1:6" s="61" customFormat="1" ht="15.75" x14ac:dyDescent="0.25">
      <c r="A69" s="623" t="s">
        <v>983</v>
      </c>
      <c r="B69" s="379" t="s">
        <v>513</v>
      </c>
      <c r="C69" s="623" t="s">
        <v>139</v>
      </c>
      <c r="D69" s="625">
        <v>100000</v>
      </c>
      <c r="E69" s="625">
        <v>67674</v>
      </c>
      <c r="F69" s="625" t="s">
        <v>403</v>
      </c>
    </row>
    <row r="70" spans="1:6" s="61" customFormat="1" ht="31.5" x14ac:dyDescent="0.25">
      <c r="A70" s="623" t="s">
        <v>984</v>
      </c>
      <c r="B70" s="379" t="s">
        <v>682</v>
      </c>
      <c r="C70" s="623" t="s">
        <v>162</v>
      </c>
      <c r="D70" s="623" t="s">
        <v>192</v>
      </c>
      <c r="E70" s="623">
        <v>0</v>
      </c>
      <c r="F70" s="623" t="s">
        <v>184</v>
      </c>
    </row>
    <row r="71" spans="1:6" s="61" customFormat="1" ht="31.5" x14ac:dyDescent="0.25">
      <c r="A71" s="623" t="s">
        <v>985</v>
      </c>
      <c r="B71" s="379" t="s">
        <v>846</v>
      </c>
      <c r="C71" s="623" t="s">
        <v>170</v>
      </c>
      <c r="D71" s="623" t="s">
        <v>986</v>
      </c>
      <c r="E71" s="623">
        <v>0</v>
      </c>
      <c r="F71" s="623" t="s">
        <v>184</v>
      </c>
    </row>
    <row r="72" spans="1:6" s="61" customFormat="1" ht="15.75" x14ac:dyDescent="0.25">
      <c r="A72" s="623" t="s">
        <v>987</v>
      </c>
      <c r="B72" s="379" t="s">
        <v>683</v>
      </c>
      <c r="C72" s="623" t="s">
        <v>45</v>
      </c>
      <c r="D72" s="623" t="s">
        <v>194</v>
      </c>
      <c r="E72" s="623">
        <v>0</v>
      </c>
      <c r="F72" s="623" t="s">
        <v>184</v>
      </c>
    </row>
    <row r="73" spans="1:6" s="61" customFormat="1" ht="47.25" x14ac:dyDescent="0.25">
      <c r="A73" s="623" t="s">
        <v>988</v>
      </c>
      <c r="B73" s="379" t="s">
        <v>685</v>
      </c>
      <c r="C73" s="623" t="s">
        <v>170</v>
      </c>
      <c r="D73" s="623" t="s">
        <v>472</v>
      </c>
      <c r="E73" s="623">
        <v>90</v>
      </c>
      <c r="F73" s="379" t="s">
        <v>403</v>
      </c>
    </row>
    <row r="74" spans="1:6" s="61" customFormat="1" ht="15.75" x14ac:dyDescent="0.25">
      <c r="A74" s="619" t="s">
        <v>989</v>
      </c>
      <c r="B74" s="645" t="s">
        <v>990</v>
      </c>
      <c r="C74" s="619"/>
      <c r="D74" s="619"/>
      <c r="E74" s="619"/>
      <c r="F74" s="619"/>
    </row>
    <row r="75" spans="1:6" s="61" customFormat="1" ht="15.75" x14ac:dyDescent="0.25">
      <c r="A75" s="623" t="s">
        <v>110</v>
      </c>
      <c r="B75" s="379" t="s">
        <v>569</v>
      </c>
      <c r="C75" s="623" t="s">
        <v>139</v>
      </c>
      <c r="D75" s="625">
        <v>1500</v>
      </c>
      <c r="E75" s="623">
        <v>85</v>
      </c>
      <c r="F75" s="624" t="s">
        <v>403</v>
      </c>
    </row>
    <row r="76" spans="1:6" s="61" customFormat="1" ht="20.25" x14ac:dyDescent="0.25">
      <c r="A76" s="623" t="s">
        <v>122</v>
      </c>
      <c r="B76" s="379" t="s">
        <v>991</v>
      </c>
      <c r="C76" s="620" t="s">
        <v>1267</v>
      </c>
      <c r="D76" s="623">
        <v>0.42</v>
      </c>
      <c r="E76" s="623">
        <v>0.13</v>
      </c>
      <c r="F76" s="623" t="s">
        <v>136</v>
      </c>
    </row>
    <row r="77" spans="1:6" s="61" customFormat="1" ht="20.25" x14ac:dyDescent="0.25">
      <c r="A77" s="623" t="s">
        <v>992</v>
      </c>
      <c r="B77" s="379" t="s">
        <v>993</v>
      </c>
      <c r="C77" s="620" t="s">
        <v>1266</v>
      </c>
      <c r="D77" s="623">
        <v>0.18</v>
      </c>
      <c r="E77" s="623">
        <v>0</v>
      </c>
      <c r="F77" s="619" t="s">
        <v>136</v>
      </c>
    </row>
    <row r="78" spans="1:6" s="61" customFormat="1" ht="31.5" x14ac:dyDescent="0.25">
      <c r="A78" s="623" t="s">
        <v>994</v>
      </c>
      <c r="B78" s="379" t="s">
        <v>995</v>
      </c>
      <c r="C78" s="623" t="s">
        <v>165</v>
      </c>
      <c r="D78" s="625">
        <v>10000</v>
      </c>
      <c r="E78" s="778" t="s">
        <v>962</v>
      </c>
      <c r="F78" s="778"/>
    </row>
    <row r="79" spans="1:6" s="61" customFormat="1" ht="15.75" x14ac:dyDescent="0.25">
      <c r="A79" s="623" t="s">
        <v>996</v>
      </c>
      <c r="B79" s="379" t="s">
        <v>997</v>
      </c>
      <c r="C79" s="623" t="s">
        <v>165</v>
      </c>
      <c r="D79" s="625">
        <v>30000</v>
      </c>
      <c r="E79" s="778"/>
      <c r="F79" s="778"/>
    </row>
    <row r="80" spans="1:6" s="61" customFormat="1" ht="15.75" x14ac:dyDescent="0.25">
      <c r="A80" s="623" t="s">
        <v>998</v>
      </c>
      <c r="B80" s="379" t="s">
        <v>579</v>
      </c>
      <c r="C80" s="623" t="s">
        <v>580</v>
      </c>
      <c r="D80" s="625">
        <v>50000</v>
      </c>
      <c r="E80" s="625">
        <v>43404</v>
      </c>
      <c r="F80" s="39" t="s">
        <v>403</v>
      </c>
    </row>
    <row r="81" spans="1:6" s="61" customFormat="1" ht="31.5" x14ac:dyDescent="0.25">
      <c r="A81" s="623" t="s">
        <v>999</v>
      </c>
      <c r="B81" s="379" t="s">
        <v>1000</v>
      </c>
      <c r="C81" s="623" t="s">
        <v>1001</v>
      </c>
      <c r="D81" s="625" t="s">
        <v>1002</v>
      </c>
      <c r="E81" s="626" t="s">
        <v>1263</v>
      </c>
      <c r="F81" s="619" t="s">
        <v>1254</v>
      </c>
    </row>
    <row r="82" spans="1:6" s="61" customFormat="1" ht="15.75" x14ac:dyDescent="0.25">
      <c r="A82" s="619" t="s">
        <v>1003</v>
      </c>
      <c r="B82" s="645" t="s">
        <v>1004</v>
      </c>
      <c r="C82" s="623"/>
      <c r="D82" s="623"/>
      <c r="E82" s="623"/>
      <c r="F82" s="619"/>
    </row>
    <row r="83" spans="1:6" s="61" customFormat="1" ht="47.25" x14ac:dyDescent="0.25">
      <c r="A83" s="623" t="s">
        <v>1005</v>
      </c>
      <c r="B83" s="627" t="s">
        <v>924</v>
      </c>
      <c r="C83" s="623" t="s">
        <v>917</v>
      </c>
      <c r="D83" s="623" t="s">
        <v>925</v>
      </c>
      <c r="E83" s="628" t="s">
        <v>1275</v>
      </c>
      <c r="F83" s="623" t="s">
        <v>403</v>
      </c>
    </row>
    <row r="84" spans="1:6" s="61" customFormat="1" ht="31.5" x14ac:dyDescent="0.25">
      <c r="A84" s="623" t="s">
        <v>1006</v>
      </c>
      <c r="B84" s="379" t="s">
        <v>557</v>
      </c>
      <c r="C84" s="623" t="s">
        <v>170</v>
      </c>
      <c r="D84" s="623" t="s">
        <v>929</v>
      </c>
      <c r="E84" s="623">
        <v>0</v>
      </c>
      <c r="F84" s="623" t="s">
        <v>184</v>
      </c>
    </row>
    <row r="85" spans="1:6" s="61" customFormat="1" ht="31.5" x14ac:dyDescent="0.25">
      <c r="A85" s="623" t="s">
        <v>1007</v>
      </c>
      <c r="B85" s="379" t="s">
        <v>559</v>
      </c>
      <c r="C85" s="623" t="s">
        <v>170</v>
      </c>
      <c r="D85" s="623">
        <v>100</v>
      </c>
      <c r="E85" s="623">
        <v>100</v>
      </c>
      <c r="F85" s="623" t="s">
        <v>184</v>
      </c>
    </row>
    <row r="86" spans="1:6" s="61" customFormat="1" ht="31.5" x14ac:dyDescent="0.25">
      <c r="A86" s="623" t="s">
        <v>1008</v>
      </c>
      <c r="B86" s="379" t="s">
        <v>926</v>
      </c>
      <c r="C86" s="623" t="s">
        <v>170</v>
      </c>
      <c r="D86" s="623">
        <v>100</v>
      </c>
      <c r="E86" s="623">
        <v>100</v>
      </c>
      <c r="F86" s="623" t="s">
        <v>184</v>
      </c>
    </row>
    <row r="87" spans="1:6" s="61" customFormat="1" ht="31.5" x14ac:dyDescent="0.25">
      <c r="A87" s="623" t="s">
        <v>1009</v>
      </c>
      <c r="B87" s="379" t="s">
        <v>927</v>
      </c>
      <c r="C87" s="623" t="s">
        <v>170</v>
      </c>
      <c r="D87" s="623">
        <v>10</v>
      </c>
      <c r="E87" s="623">
        <v>10</v>
      </c>
      <c r="F87" s="623" t="s">
        <v>184</v>
      </c>
    </row>
    <row r="88" spans="1:6" s="61" customFormat="1" ht="31.5" x14ac:dyDescent="0.25">
      <c r="A88" s="623" t="s">
        <v>1010</v>
      </c>
      <c r="B88" s="379" t="s">
        <v>928</v>
      </c>
      <c r="C88" s="623" t="s">
        <v>170</v>
      </c>
      <c r="D88" s="623">
        <v>100</v>
      </c>
      <c r="E88" s="623">
        <v>100</v>
      </c>
      <c r="F88" s="623" t="s">
        <v>184</v>
      </c>
    </row>
    <row r="89" spans="1:6" s="61" customFormat="1" ht="31.5" x14ac:dyDescent="0.25">
      <c r="A89" s="619" t="s">
        <v>1011</v>
      </c>
      <c r="B89" s="645" t="s">
        <v>1012</v>
      </c>
      <c r="C89" s="619"/>
      <c r="D89" s="619"/>
      <c r="E89" s="619"/>
      <c r="F89" s="619"/>
    </row>
    <row r="90" spans="1:6" s="61" customFormat="1" ht="31.5" x14ac:dyDescent="0.25">
      <c r="A90" s="623" t="s">
        <v>1013</v>
      </c>
      <c r="B90" s="379" t="s">
        <v>850</v>
      </c>
      <c r="C90" s="623" t="s">
        <v>170</v>
      </c>
      <c r="D90" s="623">
        <v>100</v>
      </c>
      <c r="E90" s="623">
        <v>100</v>
      </c>
      <c r="F90" s="623" t="s">
        <v>184</v>
      </c>
    </row>
    <row r="91" spans="1:6" s="61" customFormat="1" ht="31.5" x14ac:dyDescent="0.25">
      <c r="A91" s="623" t="s">
        <v>1014</v>
      </c>
      <c r="B91" s="379" t="s">
        <v>851</v>
      </c>
      <c r="C91" s="623" t="s">
        <v>170</v>
      </c>
      <c r="D91" s="623">
        <v>100</v>
      </c>
      <c r="E91" s="623">
        <v>100</v>
      </c>
      <c r="F91" s="623" t="s">
        <v>184</v>
      </c>
    </row>
    <row r="92" spans="1:6" s="61" customFormat="1" ht="31.5" x14ac:dyDescent="0.25">
      <c r="A92" s="623" t="s">
        <v>1015</v>
      </c>
      <c r="B92" s="379" t="s">
        <v>852</v>
      </c>
      <c r="C92" s="623" t="s">
        <v>170</v>
      </c>
      <c r="D92" s="623">
        <v>34</v>
      </c>
      <c r="E92" s="623">
        <v>34</v>
      </c>
      <c r="F92" s="623" t="s">
        <v>184</v>
      </c>
    </row>
    <row r="93" spans="1:6" s="61" customFormat="1" ht="31.5" x14ac:dyDescent="0.25">
      <c r="A93" s="623" t="s">
        <v>1016</v>
      </c>
      <c r="B93" s="379" t="s">
        <v>853</v>
      </c>
      <c r="C93" s="623" t="s">
        <v>170</v>
      </c>
      <c r="D93" s="623">
        <v>85</v>
      </c>
      <c r="E93" s="628" t="s">
        <v>1276</v>
      </c>
      <c r="F93" s="623" t="s">
        <v>184</v>
      </c>
    </row>
    <row r="94" spans="1:6" s="61" customFormat="1" ht="15.75" x14ac:dyDescent="0.25">
      <c r="A94" s="623" t="s">
        <v>1017</v>
      </c>
      <c r="B94" s="379" t="s">
        <v>423</v>
      </c>
      <c r="C94" s="623" t="s">
        <v>200</v>
      </c>
      <c r="D94" s="623">
        <v>150</v>
      </c>
      <c r="E94" s="623">
        <v>135</v>
      </c>
      <c r="F94" s="623" t="s">
        <v>403</v>
      </c>
    </row>
    <row r="95" spans="1:6" s="61" customFormat="1" ht="15.75" x14ac:dyDescent="0.25">
      <c r="A95" s="623" t="s">
        <v>1018</v>
      </c>
      <c r="B95" s="379" t="s">
        <v>424</v>
      </c>
      <c r="C95" s="623" t="s">
        <v>170</v>
      </c>
      <c r="D95" s="623" t="s">
        <v>202</v>
      </c>
      <c r="E95" s="628" t="s">
        <v>1277</v>
      </c>
      <c r="F95" s="623" t="s">
        <v>184</v>
      </c>
    </row>
    <row r="96" spans="1:6" s="61" customFormat="1" ht="15.75" x14ac:dyDescent="0.25">
      <c r="A96" s="619" t="s">
        <v>1019</v>
      </c>
      <c r="B96" s="645" t="s">
        <v>1020</v>
      </c>
      <c r="C96" s="619"/>
      <c r="D96" s="619"/>
      <c r="E96" s="619"/>
      <c r="F96" s="619"/>
    </row>
    <row r="97" spans="1:6" s="61" customFormat="1" ht="31.5" x14ac:dyDescent="0.25">
      <c r="A97" s="623" t="s">
        <v>1021</v>
      </c>
      <c r="B97" s="379" t="s">
        <v>1022</v>
      </c>
      <c r="C97" s="623" t="s">
        <v>170</v>
      </c>
      <c r="D97" s="623">
        <v>90</v>
      </c>
      <c r="E97" s="628">
        <v>98.7</v>
      </c>
      <c r="F97" s="623" t="s">
        <v>395</v>
      </c>
    </row>
    <row r="98" spans="1:6" s="61" customFormat="1" ht="63" x14ac:dyDescent="0.25">
      <c r="A98" s="623" t="s">
        <v>1023</v>
      </c>
      <c r="B98" s="379" t="s">
        <v>1024</v>
      </c>
      <c r="C98" s="623" t="s">
        <v>170</v>
      </c>
      <c r="D98" s="623">
        <v>35</v>
      </c>
      <c r="E98" s="388" t="s">
        <v>1278</v>
      </c>
      <c r="F98" s="623" t="s">
        <v>1254</v>
      </c>
    </row>
    <row r="99" spans="1:6" s="531" customFormat="1" ht="31.5" x14ac:dyDescent="0.25">
      <c r="A99" s="623" t="s">
        <v>1025</v>
      </c>
      <c r="B99" s="379" t="s">
        <v>1026</v>
      </c>
      <c r="C99" s="623" t="s">
        <v>170</v>
      </c>
      <c r="D99" s="623">
        <v>50</v>
      </c>
      <c r="E99" s="623">
        <v>0</v>
      </c>
      <c r="F99" s="623" t="s">
        <v>1254</v>
      </c>
    </row>
    <row r="100" spans="1:6" s="61" customFormat="1" ht="31.5" x14ac:dyDescent="0.25">
      <c r="A100" s="623" t="s">
        <v>1027</v>
      </c>
      <c r="B100" s="379" t="s">
        <v>1028</v>
      </c>
      <c r="C100" s="623" t="s">
        <v>170</v>
      </c>
      <c r="D100" s="623">
        <v>45</v>
      </c>
      <c r="E100" s="623">
        <v>0</v>
      </c>
      <c r="F100" s="623" t="s">
        <v>1254</v>
      </c>
    </row>
    <row r="101" spans="1:6" s="61" customFormat="1" ht="31.5" x14ac:dyDescent="0.25">
      <c r="A101" s="623" t="s">
        <v>1029</v>
      </c>
      <c r="B101" s="379" t="s">
        <v>1030</v>
      </c>
      <c r="C101" s="623" t="s">
        <v>170</v>
      </c>
      <c r="D101" s="623">
        <v>45</v>
      </c>
      <c r="E101" s="623" t="s">
        <v>1279</v>
      </c>
      <c r="F101" s="623" t="s">
        <v>1254</v>
      </c>
    </row>
    <row r="102" spans="1:6" s="61" customFormat="1" ht="15.75" x14ac:dyDescent="0.25">
      <c r="A102" s="619" t="s">
        <v>1031</v>
      </c>
      <c r="B102" s="645" t="s">
        <v>1032</v>
      </c>
      <c r="C102" s="619"/>
      <c r="D102" s="619"/>
      <c r="E102" s="619"/>
      <c r="F102" s="619"/>
    </row>
    <row r="103" spans="1:6" s="61" customFormat="1" ht="31.5" x14ac:dyDescent="0.25">
      <c r="A103" s="623" t="s">
        <v>1033</v>
      </c>
      <c r="B103" s="379" t="s">
        <v>1034</v>
      </c>
      <c r="C103" s="623" t="s">
        <v>170</v>
      </c>
      <c r="D103" s="623">
        <v>45</v>
      </c>
      <c r="E103" s="657">
        <v>98</v>
      </c>
      <c r="F103" s="623" t="s">
        <v>395</v>
      </c>
    </row>
    <row r="104" spans="1:6" s="61" customFormat="1" ht="31.5" x14ac:dyDescent="0.25">
      <c r="A104" s="623" t="s">
        <v>1035</v>
      </c>
      <c r="B104" s="379" t="s">
        <v>1036</v>
      </c>
      <c r="C104" s="623" t="s">
        <v>170</v>
      </c>
      <c r="D104" s="623">
        <v>70</v>
      </c>
      <c r="E104" s="623" t="s">
        <v>1280</v>
      </c>
      <c r="F104" s="623" t="s">
        <v>395</v>
      </c>
    </row>
    <row r="105" spans="1:6" s="61" customFormat="1" ht="47.25" x14ac:dyDescent="0.25">
      <c r="A105" s="623" t="s">
        <v>1037</v>
      </c>
      <c r="B105" s="379" t="s">
        <v>1038</v>
      </c>
      <c r="C105" s="623" t="s">
        <v>170</v>
      </c>
      <c r="D105" s="623">
        <v>27</v>
      </c>
      <c r="E105" s="625">
        <v>99</v>
      </c>
      <c r="F105" s="623" t="s">
        <v>395</v>
      </c>
    </row>
    <row r="106" spans="1:6" s="61" customFormat="1" ht="31.5" x14ac:dyDescent="0.25">
      <c r="A106" s="623">
        <v>7.4</v>
      </c>
      <c r="B106" s="379" t="s">
        <v>1040</v>
      </c>
      <c r="C106" s="623" t="s">
        <v>170</v>
      </c>
      <c r="D106" s="623" t="s">
        <v>1041</v>
      </c>
      <c r="E106" s="624" t="s">
        <v>1253</v>
      </c>
      <c r="F106" s="623" t="s">
        <v>184</v>
      </c>
    </row>
    <row r="107" spans="1:6" s="61" customFormat="1" ht="47.25" x14ac:dyDescent="0.25">
      <c r="A107" s="619" t="s">
        <v>1042</v>
      </c>
      <c r="B107" s="645" t="s">
        <v>1281</v>
      </c>
      <c r="C107" s="619"/>
      <c r="D107" s="619"/>
      <c r="E107" s="619"/>
      <c r="F107" s="619"/>
    </row>
    <row r="108" spans="1:6" s="61" customFormat="1" ht="31.5" x14ac:dyDescent="0.25">
      <c r="A108" s="623" t="s">
        <v>1043</v>
      </c>
      <c r="B108" s="379" t="s">
        <v>1044</v>
      </c>
      <c r="C108" s="623" t="s">
        <v>170</v>
      </c>
      <c r="D108" s="623">
        <v>47</v>
      </c>
      <c r="E108" s="623" t="s">
        <v>1282</v>
      </c>
      <c r="F108" s="623" t="s">
        <v>1254</v>
      </c>
    </row>
    <row r="109" spans="1:6" s="61" customFormat="1" ht="31.5" x14ac:dyDescent="0.25">
      <c r="A109" s="623" t="s">
        <v>1045</v>
      </c>
      <c r="B109" s="379" t="s">
        <v>1046</v>
      </c>
      <c r="C109" s="623" t="s">
        <v>170</v>
      </c>
      <c r="D109" s="623">
        <v>90</v>
      </c>
      <c r="E109" s="623" t="s">
        <v>921</v>
      </c>
      <c r="F109" s="623" t="s">
        <v>395</v>
      </c>
    </row>
    <row r="110" spans="1:6" s="61" customFormat="1" ht="31.5" x14ac:dyDescent="0.25">
      <c r="A110" s="623" t="s">
        <v>1047</v>
      </c>
      <c r="B110" s="379" t="s">
        <v>1048</v>
      </c>
      <c r="C110" s="623" t="s">
        <v>170</v>
      </c>
      <c r="D110" s="623" t="s">
        <v>1049</v>
      </c>
      <c r="E110" s="623" t="s">
        <v>1283</v>
      </c>
      <c r="F110" s="623" t="s">
        <v>184</v>
      </c>
    </row>
    <row r="111" spans="1:6" s="61" customFormat="1" ht="31.5" x14ac:dyDescent="0.25">
      <c r="A111" s="623" t="s">
        <v>1050</v>
      </c>
      <c r="B111" s="379" t="s">
        <v>1051</v>
      </c>
      <c r="C111" s="623" t="s">
        <v>170</v>
      </c>
      <c r="D111" s="623" t="s">
        <v>1052</v>
      </c>
      <c r="E111" s="623" t="s">
        <v>1284</v>
      </c>
      <c r="F111" s="623" t="s">
        <v>184</v>
      </c>
    </row>
    <row r="112" spans="1:6" s="61" customFormat="1" ht="31.5" x14ac:dyDescent="0.25">
      <c r="A112" s="623" t="s">
        <v>1053</v>
      </c>
      <c r="B112" s="379" t="s">
        <v>1054</v>
      </c>
      <c r="C112" s="623" t="s">
        <v>170</v>
      </c>
      <c r="D112" s="623" t="s">
        <v>556</v>
      </c>
      <c r="E112" s="623" t="s">
        <v>1284</v>
      </c>
      <c r="F112" s="623" t="s">
        <v>184</v>
      </c>
    </row>
    <row r="113" spans="1:6" s="61" customFormat="1" ht="31.5" customHeight="1" x14ac:dyDescent="0.25">
      <c r="A113" s="623" t="s">
        <v>1055</v>
      </c>
      <c r="B113" s="379" t="s">
        <v>1056</v>
      </c>
      <c r="C113" s="623" t="s">
        <v>170</v>
      </c>
      <c r="D113" s="623" t="s">
        <v>404</v>
      </c>
      <c r="E113" s="623" t="s">
        <v>1285</v>
      </c>
      <c r="F113" s="623" t="s">
        <v>184</v>
      </c>
    </row>
    <row r="114" spans="1:6" s="61" customFormat="1" ht="15.75" x14ac:dyDescent="0.25">
      <c r="A114" s="623" t="s">
        <v>1057</v>
      </c>
      <c r="B114" s="379" t="s">
        <v>1058</v>
      </c>
      <c r="C114" s="623" t="s">
        <v>170</v>
      </c>
      <c r="D114" s="623" t="s">
        <v>187</v>
      </c>
      <c r="E114" s="785" t="s">
        <v>1257</v>
      </c>
      <c r="F114" s="785"/>
    </row>
    <row r="115" spans="1:6" s="61" customFormat="1" ht="31.5" x14ac:dyDescent="0.25">
      <c r="A115" s="623" t="s">
        <v>1059</v>
      </c>
      <c r="B115" s="379" t="s">
        <v>1060</v>
      </c>
      <c r="C115" s="623" t="s">
        <v>170</v>
      </c>
      <c r="D115" s="623" t="s">
        <v>1061</v>
      </c>
      <c r="E115" s="785"/>
      <c r="F115" s="785"/>
    </row>
    <row r="116" spans="1:6" s="61" customFormat="1" ht="15.75" x14ac:dyDescent="0.25">
      <c r="A116" s="623" t="s">
        <v>1062</v>
      </c>
      <c r="B116" s="379" t="s">
        <v>1063</v>
      </c>
      <c r="C116" s="623" t="s">
        <v>170</v>
      </c>
      <c r="D116" s="623" t="s">
        <v>556</v>
      </c>
      <c r="E116" s="785"/>
      <c r="F116" s="785"/>
    </row>
    <row r="117" spans="1:6" s="61" customFormat="1" ht="31.5" x14ac:dyDescent="0.25">
      <c r="A117" s="619" t="s">
        <v>1064</v>
      </c>
      <c r="B117" s="645" t="s">
        <v>1065</v>
      </c>
      <c r="C117" s="619"/>
      <c r="D117" s="619"/>
      <c r="E117" s="619"/>
      <c r="F117" s="619"/>
    </row>
    <row r="118" spans="1:6" s="61" customFormat="1" ht="47.25" x14ac:dyDescent="0.25">
      <c r="A118" s="623" t="s">
        <v>1066</v>
      </c>
      <c r="B118" s="379" t="s">
        <v>1067</v>
      </c>
      <c r="C118" s="623" t="s">
        <v>170</v>
      </c>
      <c r="D118" s="623" t="s">
        <v>1068</v>
      </c>
      <c r="E118" s="623" t="s">
        <v>1286</v>
      </c>
      <c r="F118" s="623" t="s">
        <v>184</v>
      </c>
    </row>
    <row r="119" spans="1:6" s="61" customFormat="1" ht="47.25" x14ac:dyDescent="0.25">
      <c r="A119" s="623" t="s">
        <v>1069</v>
      </c>
      <c r="B119" s="379" t="s">
        <v>1070</v>
      </c>
      <c r="C119" s="623" t="s">
        <v>170</v>
      </c>
      <c r="D119" s="623" t="s">
        <v>1071</v>
      </c>
      <c r="E119" s="623" t="s">
        <v>1287</v>
      </c>
      <c r="F119" s="623" t="s">
        <v>395</v>
      </c>
    </row>
    <row r="120" spans="1:6" s="61" customFormat="1" ht="47.25" x14ac:dyDescent="0.25">
      <c r="A120" s="623" t="s">
        <v>1072</v>
      </c>
      <c r="B120" s="379" t="s">
        <v>1073</v>
      </c>
      <c r="C120" s="623" t="s">
        <v>170</v>
      </c>
      <c r="D120" s="623" t="s">
        <v>1068</v>
      </c>
      <c r="E120" s="623" t="s">
        <v>1288</v>
      </c>
      <c r="F120" s="623" t="s">
        <v>184</v>
      </c>
    </row>
    <row r="121" spans="1:6" s="61" customFormat="1" ht="31.5" x14ac:dyDescent="0.25">
      <c r="A121" s="623" t="s">
        <v>1074</v>
      </c>
      <c r="B121" s="379" t="s">
        <v>1075</v>
      </c>
      <c r="C121" s="623" t="s">
        <v>170</v>
      </c>
      <c r="D121" s="623" t="s">
        <v>1068</v>
      </c>
      <c r="E121" s="623">
        <v>59</v>
      </c>
      <c r="F121" s="623" t="s">
        <v>184</v>
      </c>
    </row>
    <row r="122" spans="1:6" s="61" customFormat="1" ht="47.25" x14ac:dyDescent="0.25">
      <c r="A122" s="623" t="s">
        <v>1076</v>
      </c>
      <c r="B122" s="379" t="s">
        <v>1077</v>
      </c>
      <c r="C122" s="623" t="s">
        <v>170</v>
      </c>
      <c r="D122" s="623">
        <v>15</v>
      </c>
      <c r="E122" s="623" t="s">
        <v>1289</v>
      </c>
      <c r="F122" s="623" t="s">
        <v>184</v>
      </c>
    </row>
    <row r="123" spans="1:6" s="61" customFormat="1" ht="47.25" x14ac:dyDescent="0.25">
      <c r="A123" s="623" t="s">
        <v>1078</v>
      </c>
      <c r="B123" s="379" t="s">
        <v>1079</v>
      </c>
      <c r="C123" s="623" t="s">
        <v>170</v>
      </c>
      <c r="D123" s="623">
        <v>50</v>
      </c>
      <c r="E123" s="623" t="s">
        <v>1290</v>
      </c>
      <c r="F123" s="623" t="s">
        <v>184</v>
      </c>
    </row>
    <row r="124" spans="1:6" s="61" customFormat="1" ht="15.75" x14ac:dyDescent="0.25">
      <c r="A124" s="619" t="s">
        <v>1080</v>
      </c>
      <c r="B124" s="645" t="s">
        <v>1081</v>
      </c>
      <c r="C124" s="619"/>
      <c r="D124" s="619"/>
      <c r="E124" s="619"/>
      <c r="F124" s="619"/>
    </row>
    <row r="125" spans="1:6" s="61" customFormat="1" ht="94.5" x14ac:dyDescent="0.25">
      <c r="A125" s="623" t="s">
        <v>1082</v>
      </c>
      <c r="B125" s="627" t="s">
        <v>1083</v>
      </c>
      <c r="C125" s="623" t="s">
        <v>170</v>
      </c>
      <c r="D125" s="623">
        <v>15</v>
      </c>
      <c r="E125" s="623" t="s">
        <v>1255</v>
      </c>
      <c r="F125" s="623" t="s">
        <v>136</v>
      </c>
    </row>
    <row r="126" spans="1:6" s="61" customFormat="1" ht="63" x14ac:dyDescent="0.25">
      <c r="A126" s="623" t="s">
        <v>1084</v>
      </c>
      <c r="B126" s="627" t="s">
        <v>1085</v>
      </c>
      <c r="C126" s="623" t="s">
        <v>170</v>
      </c>
      <c r="D126" s="623" t="s">
        <v>472</v>
      </c>
      <c r="E126" s="623" t="s">
        <v>1291</v>
      </c>
      <c r="F126" s="623" t="s">
        <v>403</v>
      </c>
    </row>
    <row r="127" spans="1:6" s="61" customFormat="1" ht="31.5" x14ac:dyDescent="0.25">
      <c r="A127" s="623" t="s">
        <v>1086</v>
      </c>
      <c r="B127" s="627" t="s">
        <v>1087</v>
      </c>
      <c r="C127" s="623" t="s">
        <v>170</v>
      </c>
      <c r="D127" s="623">
        <v>90</v>
      </c>
      <c r="E127" s="623">
        <v>100</v>
      </c>
      <c r="F127" s="623" t="s">
        <v>136</v>
      </c>
    </row>
    <row r="128" spans="1:6" s="61" customFormat="1" ht="15.75" x14ac:dyDescent="0.25">
      <c r="A128" s="779" t="s">
        <v>1088</v>
      </c>
      <c r="B128" s="780"/>
      <c r="C128" s="654"/>
      <c r="D128" s="654"/>
      <c r="E128" s="654"/>
      <c r="F128" s="655"/>
    </row>
    <row r="129" spans="1:6" s="61" customFormat="1" ht="31.5" x14ac:dyDescent="0.25">
      <c r="A129" s="623">
        <v>1</v>
      </c>
      <c r="B129" s="379" t="s">
        <v>1089</v>
      </c>
      <c r="C129" s="623" t="s">
        <v>170</v>
      </c>
      <c r="D129" s="623" t="s">
        <v>698</v>
      </c>
      <c r="E129" s="623" t="s">
        <v>1271</v>
      </c>
      <c r="F129" s="623" t="s">
        <v>1254</v>
      </c>
    </row>
    <row r="130" spans="1:6" s="61" customFormat="1" ht="31.5" x14ac:dyDescent="0.25">
      <c r="A130" s="623">
        <v>2</v>
      </c>
      <c r="B130" s="379" t="s">
        <v>1090</v>
      </c>
      <c r="C130" s="623" t="s">
        <v>170</v>
      </c>
      <c r="D130" s="623" t="s">
        <v>380</v>
      </c>
      <c r="E130" s="623" t="s">
        <v>1292</v>
      </c>
      <c r="F130" s="623" t="s">
        <v>1254</v>
      </c>
    </row>
    <row r="131" spans="1:6" s="61" customFormat="1" ht="31.5" x14ac:dyDescent="0.25">
      <c r="A131" s="623">
        <v>3</v>
      </c>
      <c r="B131" s="379" t="s">
        <v>1091</v>
      </c>
      <c r="C131" s="623" t="s">
        <v>170</v>
      </c>
      <c r="D131" s="623" t="s">
        <v>1264</v>
      </c>
      <c r="E131" s="623" t="s">
        <v>1293</v>
      </c>
      <c r="F131" s="623" t="s">
        <v>1254</v>
      </c>
    </row>
    <row r="132" spans="1:6" s="61" customFormat="1" ht="47.25" x14ac:dyDescent="0.25">
      <c r="A132" s="623">
        <v>4</v>
      </c>
      <c r="B132" s="379" t="s">
        <v>1092</v>
      </c>
      <c r="C132" s="623" t="s">
        <v>170</v>
      </c>
      <c r="D132" s="623" t="s">
        <v>171</v>
      </c>
      <c r="E132" s="623" t="s">
        <v>1294</v>
      </c>
      <c r="F132" s="623" t="s">
        <v>184</v>
      </c>
    </row>
    <row r="133" spans="1:6" s="61" customFormat="1" ht="47.25" x14ac:dyDescent="0.25">
      <c r="A133" s="623">
        <v>5</v>
      </c>
      <c r="B133" s="379" t="s">
        <v>1093</v>
      </c>
      <c r="C133" s="623" t="s">
        <v>170</v>
      </c>
      <c r="D133" s="623">
        <v>100</v>
      </c>
      <c r="E133" s="623">
        <v>100</v>
      </c>
      <c r="F133" s="623" t="s">
        <v>184</v>
      </c>
    </row>
    <row r="134" spans="1:6" s="61" customFormat="1" ht="31.5" x14ac:dyDescent="0.25">
      <c r="A134" s="623">
        <v>6</v>
      </c>
      <c r="B134" s="379" t="s">
        <v>1094</v>
      </c>
      <c r="C134" s="623" t="s">
        <v>170</v>
      </c>
      <c r="D134" s="623" t="s">
        <v>1095</v>
      </c>
      <c r="E134" s="623" t="s">
        <v>1295</v>
      </c>
      <c r="F134" s="623" t="s">
        <v>184</v>
      </c>
    </row>
    <row r="135" spans="1:6" s="61" customFormat="1" ht="31.5" x14ac:dyDescent="0.25">
      <c r="A135" s="623">
        <v>7</v>
      </c>
      <c r="B135" s="379" t="s">
        <v>1096</v>
      </c>
      <c r="C135" s="623" t="s">
        <v>170</v>
      </c>
      <c r="D135" s="623" t="s">
        <v>589</v>
      </c>
      <c r="E135" s="623" t="s">
        <v>1296</v>
      </c>
      <c r="F135" s="623" t="s">
        <v>184</v>
      </c>
    </row>
    <row r="136" spans="1:6" s="61" customFormat="1" ht="15.75" x14ac:dyDescent="0.25">
      <c r="A136" s="623">
        <v>8</v>
      </c>
      <c r="B136" s="379" t="s">
        <v>594</v>
      </c>
      <c r="C136" s="623"/>
      <c r="D136" s="623"/>
      <c r="E136" s="623"/>
      <c r="F136" s="623"/>
    </row>
    <row r="137" spans="1:6" s="61" customFormat="1" ht="31.5" x14ac:dyDescent="0.25">
      <c r="A137" s="619" t="s">
        <v>6</v>
      </c>
      <c r="B137" s="629" t="s">
        <v>1097</v>
      </c>
      <c r="C137" s="623" t="s">
        <v>170</v>
      </c>
      <c r="D137" s="623" t="s">
        <v>187</v>
      </c>
      <c r="E137" s="623" t="s">
        <v>1297</v>
      </c>
      <c r="F137" s="623" t="s">
        <v>184</v>
      </c>
    </row>
    <row r="138" spans="1:6" s="61" customFormat="1" ht="15.75" x14ac:dyDescent="0.25">
      <c r="A138" s="619" t="s">
        <v>6</v>
      </c>
      <c r="B138" s="629" t="s">
        <v>1098</v>
      </c>
      <c r="C138" s="623" t="s">
        <v>170</v>
      </c>
      <c r="D138" s="623" t="s">
        <v>187</v>
      </c>
      <c r="E138" s="623" t="s">
        <v>1298</v>
      </c>
      <c r="F138" s="623" t="s">
        <v>1254</v>
      </c>
    </row>
    <row r="139" spans="1:6" s="61" customFormat="1" ht="47.25" x14ac:dyDescent="0.25">
      <c r="A139" s="623">
        <v>9</v>
      </c>
      <c r="B139" s="379" t="s">
        <v>1099</v>
      </c>
      <c r="C139" s="623" t="s">
        <v>170</v>
      </c>
      <c r="D139" s="623">
        <v>100</v>
      </c>
      <c r="E139" s="623">
        <v>100</v>
      </c>
      <c r="F139" s="623" t="s">
        <v>184</v>
      </c>
    </row>
    <row r="140" spans="1:6" s="61" customFormat="1" ht="63" x14ac:dyDescent="0.25">
      <c r="A140" s="623">
        <v>10</v>
      </c>
      <c r="B140" s="379" t="s">
        <v>1100</v>
      </c>
      <c r="C140" s="623" t="s">
        <v>170</v>
      </c>
      <c r="D140" s="623">
        <v>100</v>
      </c>
      <c r="E140" s="623" t="s">
        <v>1299</v>
      </c>
      <c r="F140" s="623" t="s">
        <v>1254</v>
      </c>
    </row>
    <row r="141" spans="1:6" s="61" customFormat="1" ht="78.75" x14ac:dyDescent="0.25">
      <c r="A141" s="623">
        <v>11</v>
      </c>
      <c r="B141" s="379" t="s">
        <v>1101</v>
      </c>
      <c r="C141" s="623" t="s">
        <v>170</v>
      </c>
      <c r="D141" s="623">
        <v>100</v>
      </c>
      <c r="E141" s="623">
        <v>100</v>
      </c>
      <c r="F141" s="623" t="s">
        <v>184</v>
      </c>
    </row>
    <row r="142" spans="1:6" s="61" customFormat="1" ht="31.5" x14ac:dyDescent="0.25">
      <c r="A142" s="623">
        <v>12</v>
      </c>
      <c r="B142" s="379" t="s">
        <v>1102</v>
      </c>
      <c r="C142" s="623" t="s">
        <v>170</v>
      </c>
      <c r="D142" s="623">
        <v>100</v>
      </c>
      <c r="E142" s="623">
        <v>100</v>
      </c>
      <c r="F142" s="623" t="s">
        <v>184</v>
      </c>
    </row>
    <row r="143" spans="1:6" s="61" customFormat="1" ht="18.75" x14ac:dyDescent="0.25">
      <c r="A143" s="623">
        <v>13</v>
      </c>
      <c r="B143" s="379" t="s">
        <v>1103</v>
      </c>
      <c r="C143" s="623" t="s">
        <v>917</v>
      </c>
      <c r="D143" s="623" t="s">
        <v>1104</v>
      </c>
      <c r="E143" s="623" t="s">
        <v>1300</v>
      </c>
      <c r="F143" s="623" t="s">
        <v>403</v>
      </c>
    </row>
    <row r="144" spans="1:6" s="61" customFormat="1" ht="31.5" x14ac:dyDescent="0.25">
      <c r="A144" s="623">
        <v>14</v>
      </c>
      <c r="B144" s="630" t="s">
        <v>1105</v>
      </c>
      <c r="C144" s="631" t="s">
        <v>917</v>
      </c>
      <c r="D144" s="632" t="s">
        <v>1106</v>
      </c>
      <c r="E144" s="623">
        <v>0</v>
      </c>
      <c r="F144" s="632" t="s">
        <v>184</v>
      </c>
    </row>
    <row r="145" spans="1:6" s="61" customFormat="1" ht="18.75" x14ac:dyDescent="0.25">
      <c r="A145" s="623">
        <v>15</v>
      </c>
      <c r="B145" s="630" t="s">
        <v>1107</v>
      </c>
      <c r="C145" s="631" t="s">
        <v>917</v>
      </c>
      <c r="D145" s="632" t="s">
        <v>163</v>
      </c>
      <c r="E145" s="623" t="s">
        <v>1301</v>
      </c>
      <c r="F145" s="632" t="s">
        <v>540</v>
      </c>
    </row>
    <row r="146" spans="1:6" s="61" customFormat="1" ht="15.75" x14ac:dyDescent="0.25">
      <c r="A146" s="779" t="s">
        <v>1108</v>
      </c>
      <c r="B146" s="780"/>
      <c r="C146" s="654"/>
      <c r="D146" s="654"/>
      <c r="E146" s="654"/>
      <c r="F146" s="655"/>
    </row>
    <row r="147" spans="1:6" s="61" customFormat="1" ht="15.75" x14ac:dyDescent="0.25">
      <c r="A147" s="619" t="s">
        <v>969</v>
      </c>
      <c r="B147" s="633" t="s">
        <v>1109</v>
      </c>
      <c r="C147" s="619"/>
      <c r="D147" s="619"/>
      <c r="E147" s="619"/>
      <c r="F147" s="619"/>
    </row>
    <row r="148" spans="1:6" s="61" customFormat="1" ht="15.75" x14ac:dyDescent="0.25">
      <c r="A148" s="623" t="s">
        <v>61</v>
      </c>
      <c r="B148" s="634" t="s">
        <v>1110</v>
      </c>
      <c r="C148" s="635" t="s">
        <v>170</v>
      </c>
      <c r="D148" s="623" t="s">
        <v>897</v>
      </c>
      <c r="E148" s="635">
        <v>83.3</v>
      </c>
      <c r="F148" s="623" t="s">
        <v>184</v>
      </c>
    </row>
    <row r="149" spans="1:6" s="61" customFormat="1" ht="31.5" x14ac:dyDescent="0.25">
      <c r="A149" s="623" t="s">
        <v>63</v>
      </c>
      <c r="B149" s="636" t="s">
        <v>1111</v>
      </c>
      <c r="C149" s="637" t="s">
        <v>170</v>
      </c>
      <c r="D149" s="632" t="s">
        <v>1112</v>
      </c>
      <c r="E149" s="635" t="s">
        <v>922</v>
      </c>
      <c r="F149" s="623" t="s">
        <v>403</v>
      </c>
    </row>
    <row r="150" spans="1:6" s="61" customFormat="1" ht="31.5" x14ac:dyDescent="0.25">
      <c r="A150" s="623" t="s">
        <v>65</v>
      </c>
      <c r="B150" s="638" t="s">
        <v>1113</v>
      </c>
      <c r="C150" s="637" t="s">
        <v>170</v>
      </c>
      <c r="D150" s="632" t="s">
        <v>1068</v>
      </c>
      <c r="E150" s="637">
        <v>40.1</v>
      </c>
      <c r="F150" s="623" t="s">
        <v>184</v>
      </c>
    </row>
    <row r="151" spans="1:6" s="61" customFormat="1" ht="31.5" x14ac:dyDescent="0.25">
      <c r="A151" s="623" t="s">
        <v>67</v>
      </c>
      <c r="B151" s="638" t="s">
        <v>1114</v>
      </c>
      <c r="C151" s="637" t="s">
        <v>170</v>
      </c>
      <c r="D151" s="632" t="s">
        <v>154</v>
      </c>
      <c r="E151" s="637">
        <v>87</v>
      </c>
      <c r="F151" s="623" t="s">
        <v>184</v>
      </c>
    </row>
    <row r="152" spans="1:6" s="61" customFormat="1" ht="15.75" x14ac:dyDescent="0.25">
      <c r="A152" s="623" t="s">
        <v>69</v>
      </c>
      <c r="B152" s="639" t="s">
        <v>212</v>
      </c>
      <c r="C152" s="637" t="s">
        <v>170</v>
      </c>
      <c r="D152" s="632" t="s">
        <v>899</v>
      </c>
      <c r="E152" s="635" t="s">
        <v>1302</v>
      </c>
      <c r="F152" s="623" t="s">
        <v>184</v>
      </c>
    </row>
    <row r="153" spans="1:6" s="61" customFormat="1" ht="15.75" x14ac:dyDescent="0.25">
      <c r="A153" s="623" t="s">
        <v>82</v>
      </c>
      <c r="B153" s="639" t="s">
        <v>1115</v>
      </c>
      <c r="C153" s="637" t="s">
        <v>170</v>
      </c>
      <c r="D153" s="632" t="s">
        <v>636</v>
      </c>
      <c r="E153" s="637" t="s">
        <v>1303</v>
      </c>
      <c r="F153" s="623" t="s">
        <v>184</v>
      </c>
    </row>
    <row r="154" spans="1:6" s="61" customFormat="1" ht="31.5" x14ac:dyDescent="0.25">
      <c r="A154" s="623" t="s">
        <v>84</v>
      </c>
      <c r="B154" s="638" t="s">
        <v>1116</v>
      </c>
      <c r="C154" s="637" t="s">
        <v>170</v>
      </c>
      <c r="D154" s="632" t="s">
        <v>404</v>
      </c>
      <c r="E154" s="637" t="s">
        <v>1304</v>
      </c>
      <c r="F154" s="623" t="s">
        <v>184</v>
      </c>
    </row>
    <row r="155" spans="1:6" s="61" customFormat="1" ht="31.5" x14ac:dyDescent="0.25">
      <c r="A155" s="623" t="s">
        <v>86</v>
      </c>
      <c r="B155" s="640" t="s">
        <v>1117</v>
      </c>
      <c r="C155" s="637" t="s">
        <v>170</v>
      </c>
      <c r="D155" s="632" t="s">
        <v>1118</v>
      </c>
      <c r="E155" s="637" t="s">
        <v>964</v>
      </c>
      <c r="F155" s="623" t="s">
        <v>184</v>
      </c>
    </row>
    <row r="156" spans="1:6" s="61" customFormat="1" ht="15.75" x14ac:dyDescent="0.25">
      <c r="A156" s="623" t="s">
        <v>88</v>
      </c>
      <c r="B156" s="639" t="s">
        <v>1119</v>
      </c>
      <c r="C156" s="637" t="s">
        <v>1120</v>
      </c>
      <c r="D156" s="632" t="s">
        <v>1121</v>
      </c>
      <c r="E156" s="641">
        <v>0</v>
      </c>
      <c r="F156" s="623" t="s">
        <v>184</v>
      </c>
    </row>
    <row r="157" spans="1:6" s="61" customFormat="1" ht="15.75" x14ac:dyDescent="0.25">
      <c r="A157" s="623" t="s">
        <v>90</v>
      </c>
      <c r="B157" s="642" t="s">
        <v>1122</v>
      </c>
      <c r="C157" s="632" t="s">
        <v>170</v>
      </c>
      <c r="D157" s="641" t="s">
        <v>636</v>
      </c>
      <c r="E157" s="641" t="s">
        <v>1305</v>
      </c>
      <c r="F157" s="623" t="s">
        <v>184</v>
      </c>
    </row>
    <row r="158" spans="1:6" s="61" customFormat="1" ht="15.75" x14ac:dyDescent="0.25">
      <c r="A158" s="623" t="s">
        <v>92</v>
      </c>
      <c r="B158" s="639" t="s">
        <v>1123</v>
      </c>
      <c r="C158" s="637" t="s">
        <v>170</v>
      </c>
      <c r="D158" s="635" t="s">
        <v>1124</v>
      </c>
      <c r="E158" s="637" t="s">
        <v>439</v>
      </c>
      <c r="F158" s="623" t="s">
        <v>184</v>
      </c>
    </row>
    <row r="159" spans="1:6" s="61" customFormat="1" ht="15.75" x14ac:dyDescent="0.25">
      <c r="A159" s="623" t="s">
        <v>94</v>
      </c>
      <c r="B159" s="639" t="s">
        <v>1125</v>
      </c>
      <c r="C159" s="637" t="s">
        <v>367</v>
      </c>
      <c r="D159" s="635" t="s">
        <v>1126</v>
      </c>
      <c r="E159" s="637" t="s">
        <v>915</v>
      </c>
      <c r="F159" s="623" t="s">
        <v>184</v>
      </c>
    </row>
    <row r="160" spans="1:6" s="61" customFormat="1" ht="15.75" x14ac:dyDescent="0.25">
      <c r="A160" s="623" t="s">
        <v>96</v>
      </c>
      <c r="B160" s="639" t="s">
        <v>1127</v>
      </c>
      <c r="C160" s="637" t="s">
        <v>367</v>
      </c>
      <c r="D160" s="635" t="s">
        <v>1128</v>
      </c>
      <c r="E160" s="637" t="s">
        <v>1306</v>
      </c>
      <c r="F160" s="623" t="s">
        <v>184</v>
      </c>
    </row>
    <row r="161" spans="1:6" s="9" customFormat="1" ht="15.75" x14ac:dyDescent="0.25">
      <c r="A161" s="623" t="s">
        <v>98</v>
      </c>
      <c r="B161" s="643" t="s">
        <v>1129</v>
      </c>
      <c r="C161" s="637"/>
      <c r="D161" s="637" t="s">
        <v>1130</v>
      </c>
      <c r="E161" s="637" t="s">
        <v>918</v>
      </c>
      <c r="F161" s="623" t="s">
        <v>184</v>
      </c>
    </row>
    <row r="162" spans="1:6" s="9" customFormat="1" ht="31.5" x14ac:dyDescent="0.25">
      <c r="A162" s="623" t="s">
        <v>100</v>
      </c>
      <c r="B162" s="379" t="s">
        <v>1131</v>
      </c>
      <c r="C162" s="623" t="s">
        <v>367</v>
      </c>
      <c r="D162" s="632" t="s">
        <v>227</v>
      </c>
      <c r="E162" s="623" t="s">
        <v>1307</v>
      </c>
      <c r="F162" s="623" t="s">
        <v>403</v>
      </c>
    </row>
    <row r="163" spans="1:6" s="9" customFormat="1" ht="31.5" x14ac:dyDescent="0.25">
      <c r="A163" s="623" t="s">
        <v>102</v>
      </c>
      <c r="B163" s="379" t="s">
        <v>1132</v>
      </c>
      <c r="C163" s="623" t="s">
        <v>367</v>
      </c>
      <c r="D163" s="623" t="s">
        <v>1133</v>
      </c>
      <c r="E163" s="623">
        <v>22.6</v>
      </c>
      <c r="F163" s="623" t="s">
        <v>184</v>
      </c>
    </row>
    <row r="164" spans="1:6" s="9" customFormat="1" ht="31.5" x14ac:dyDescent="0.25">
      <c r="A164" s="623" t="s">
        <v>804</v>
      </c>
      <c r="B164" s="379" t="s">
        <v>1134</v>
      </c>
      <c r="C164" s="623" t="s">
        <v>162</v>
      </c>
      <c r="D164" s="623" t="s">
        <v>1135</v>
      </c>
      <c r="E164" s="623">
        <v>0</v>
      </c>
      <c r="F164" s="623" t="s">
        <v>184</v>
      </c>
    </row>
    <row r="165" spans="1:6" s="9" customFormat="1" ht="31.5" x14ac:dyDescent="0.25">
      <c r="A165" s="623" t="s">
        <v>806</v>
      </c>
      <c r="B165" s="379" t="s">
        <v>1136</v>
      </c>
      <c r="C165" s="623" t="s">
        <v>170</v>
      </c>
      <c r="D165" s="632" t="s">
        <v>1137</v>
      </c>
      <c r="E165" s="623" t="s">
        <v>1308</v>
      </c>
      <c r="F165" s="623" t="s">
        <v>184</v>
      </c>
    </row>
    <row r="166" spans="1:6" s="9" customFormat="1" ht="31.5" x14ac:dyDescent="0.25">
      <c r="A166" s="623" t="s">
        <v>808</v>
      </c>
      <c r="B166" s="379" t="s">
        <v>1138</v>
      </c>
      <c r="C166" s="623" t="s">
        <v>367</v>
      </c>
      <c r="D166" s="632" t="s">
        <v>1139</v>
      </c>
      <c r="E166" s="623">
        <v>76</v>
      </c>
      <c r="F166" s="623" t="s">
        <v>184</v>
      </c>
    </row>
    <row r="167" spans="1:6" s="9" customFormat="1" ht="15.75" x14ac:dyDescent="0.25">
      <c r="A167" s="623" t="s">
        <v>810</v>
      </c>
      <c r="B167" s="379" t="s">
        <v>1140</v>
      </c>
      <c r="C167" s="632" t="s">
        <v>170</v>
      </c>
      <c r="D167" s="637" t="s">
        <v>1141</v>
      </c>
      <c r="E167" s="623">
        <v>4.8</v>
      </c>
      <c r="F167" s="623" t="s">
        <v>403</v>
      </c>
    </row>
    <row r="168" spans="1:6" s="9" customFormat="1" ht="31.5" x14ac:dyDescent="0.25">
      <c r="A168" s="619" t="s">
        <v>979</v>
      </c>
      <c r="B168" s="645" t="s">
        <v>1142</v>
      </c>
      <c r="C168" s="623"/>
      <c r="D168" s="619"/>
      <c r="E168" s="619"/>
      <c r="F168" s="619"/>
    </row>
    <row r="169" spans="1:6" s="9" customFormat="1" ht="31.5" x14ac:dyDescent="0.25">
      <c r="A169" s="623" t="s">
        <v>105</v>
      </c>
      <c r="B169" s="379" t="s">
        <v>1143</v>
      </c>
      <c r="C169" s="623" t="s">
        <v>170</v>
      </c>
      <c r="D169" s="623" t="s">
        <v>187</v>
      </c>
      <c r="E169" s="623">
        <v>94</v>
      </c>
      <c r="F169" s="623" t="s">
        <v>184</v>
      </c>
    </row>
    <row r="170" spans="1:6" s="9" customFormat="1" ht="31.5" x14ac:dyDescent="0.25">
      <c r="A170" s="623" t="s">
        <v>107</v>
      </c>
      <c r="B170" s="379" t="s">
        <v>1144</v>
      </c>
      <c r="C170" s="623" t="s">
        <v>170</v>
      </c>
      <c r="D170" s="623" t="s">
        <v>187</v>
      </c>
      <c r="E170" s="623" t="s">
        <v>1309</v>
      </c>
      <c r="F170" s="623" t="s">
        <v>184</v>
      </c>
    </row>
    <row r="171" spans="1:6" s="9" customFormat="1" ht="15.75" x14ac:dyDescent="0.25">
      <c r="A171" s="623" t="s">
        <v>981</v>
      </c>
      <c r="B171" s="379" t="s">
        <v>1145</v>
      </c>
      <c r="C171" s="623" t="s">
        <v>170</v>
      </c>
      <c r="D171" s="623" t="s">
        <v>187</v>
      </c>
      <c r="E171" s="623" t="s">
        <v>1309</v>
      </c>
      <c r="F171" s="623" t="s">
        <v>184</v>
      </c>
    </row>
    <row r="172" spans="1:6" s="9" customFormat="1" ht="15.75" x14ac:dyDescent="0.25">
      <c r="A172" s="623" t="s">
        <v>983</v>
      </c>
      <c r="B172" s="379" t="s">
        <v>1146</v>
      </c>
      <c r="C172" s="623" t="s">
        <v>170</v>
      </c>
      <c r="D172" s="623" t="s">
        <v>187</v>
      </c>
      <c r="E172" s="623" t="s">
        <v>1310</v>
      </c>
      <c r="F172" s="379"/>
    </row>
    <row r="173" spans="1:6" s="9" customFormat="1" ht="15.75" x14ac:dyDescent="0.25">
      <c r="A173" s="623" t="s">
        <v>984</v>
      </c>
      <c r="B173" s="379" t="s">
        <v>1147</v>
      </c>
      <c r="C173" s="623" t="s">
        <v>170</v>
      </c>
      <c r="D173" s="623">
        <v>20</v>
      </c>
      <c r="E173" s="623" t="s">
        <v>1265</v>
      </c>
      <c r="F173" s="379"/>
    </row>
    <row r="174" spans="1:6" s="9" customFormat="1" ht="15.75" x14ac:dyDescent="0.25">
      <c r="A174" s="623" t="s">
        <v>985</v>
      </c>
      <c r="B174" s="379" t="s">
        <v>1148</v>
      </c>
      <c r="C174" s="623" t="s">
        <v>170</v>
      </c>
      <c r="D174" s="623">
        <v>31.4</v>
      </c>
      <c r="E174" s="623" t="s">
        <v>1265</v>
      </c>
      <c r="F174" s="379"/>
    </row>
    <row r="175" spans="1:6" s="9" customFormat="1" ht="31.5" x14ac:dyDescent="0.25">
      <c r="A175" s="623">
        <v>2.7</v>
      </c>
      <c r="B175" s="627" t="s">
        <v>1150</v>
      </c>
      <c r="C175" s="623" t="s">
        <v>170</v>
      </c>
      <c r="D175" s="623" t="s">
        <v>1151</v>
      </c>
      <c r="E175" s="379"/>
      <c r="F175" s="379"/>
    </row>
    <row r="176" spans="1:6" s="9" customFormat="1" ht="15.75" x14ac:dyDescent="0.25">
      <c r="A176" s="623">
        <v>2.8</v>
      </c>
      <c r="B176" s="627" t="s">
        <v>1152</v>
      </c>
      <c r="C176" s="623" t="s">
        <v>170</v>
      </c>
      <c r="D176" s="623" t="s">
        <v>1052</v>
      </c>
      <c r="E176" s="379" t="s">
        <v>274</v>
      </c>
      <c r="F176" s="623" t="s">
        <v>136</v>
      </c>
    </row>
    <row r="177" spans="1:6" s="9" customFormat="1" ht="31.5" x14ac:dyDescent="0.25">
      <c r="A177" s="623">
        <v>2.9</v>
      </c>
      <c r="B177" s="627" t="s">
        <v>1153</v>
      </c>
      <c r="C177" s="623" t="s">
        <v>170</v>
      </c>
      <c r="D177" s="623" t="s">
        <v>1154</v>
      </c>
      <c r="E177" s="379" t="s">
        <v>1311</v>
      </c>
      <c r="F177" s="623" t="s">
        <v>136</v>
      </c>
    </row>
    <row r="178" spans="1:6" s="9" customFormat="1" ht="31.5" x14ac:dyDescent="0.25">
      <c r="A178" s="623">
        <v>2.1</v>
      </c>
      <c r="B178" s="627" t="s">
        <v>697</v>
      </c>
      <c r="C178" s="623" t="s">
        <v>170</v>
      </c>
      <c r="D178" s="623" t="s">
        <v>698</v>
      </c>
      <c r="E178" s="623" t="s">
        <v>640</v>
      </c>
      <c r="F178" s="623" t="s">
        <v>184</v>
      </c>
    </row>
    <row r="179" spans="1:6" s="9" customFormat="1" ht="15.75" x14ac:dyDescent="0.25">
      <c r="A179" s="623">
        <v>2.11</v>
      </c>
      <c r="B179" s="627" t="s">
        <v>699</v>
      </c>
      <c r="C179" s="623" t="s">
        <v>170</v>
      </c>
      <c r="D179" s="623" t="s">
        <v>700</v>
      </c>
      <c r="E179" s="623" t="s">
        <v>1312</v>
      </c>
      <c r="F179" s="623" t="s">
        <v>184</v>
      </c>
    </row>
    <row r="180" spans="1:6" s="9" customFormat="1" ht="15.75" x14ac:dyDescent="0.25">
      <c r="A180" s="623">
        <v>2.12</v>
      </c>
      <c r="B180" s="627" t="s">
        <v>701</v>
      </c>
      <c r="C180" s="623" t="s">
        <v>170</v>
      </c>
      <c r="D180" s="623" t="s">
        <v>1149</v>
      </c>
      <c r="E180" s="623" t="s">
        <v>493</v>
      </c>
      <c r="F180" s="623" t="s">
        <v>184</v>
      </c>
    </row>
    <row r="181" spans="1:6" s="9" customFormat="1" ht="15.75" x14ac:dyDescent="0.25">
      <c r="A181" s="781" t="s">
        <v>1155</v>
      </c>
      <c r="B181" s="781"/>
      <c r="C181" s="781"/>
      <c r="D181" s="781"/>
      <c r="E181" s="781"/>
      <c r="F181" s="781"/>
    </row>
    <row r="182" spans="1:6" s="9" customFormat="1" ht="47.25" x14ac:dyDescent="0.25">
      <c r="A182" s="619"/>
      <c r="B182" s="627" t="s">
        <v>1156</v>
      </c>
      <c r="C182" s="623" t="s">
        <v>170</v>
      </c>
      <c r="D182" s="623">
        <v>85</v>
      </c>
      <c r="E182" s="623">
        <v>0</v>
      </c>
      <c r="F182" s="379" t="s">
        <v>403</v>
      </c>
    </row>
    <row r="183" spans="1:6" s="9" customFormat="1" ht="15.75" x14ac:dyDescent="0.25">
      <c r="A183" s="781" t="s">
        <v>1157</v>
      </c>
      <c r="B183" s="781"/>
      <c r="C183" s="781"/>
      <c r="D183" s="781"/>
      <c r="E183" s="781"/>
      <c r="F183" s="781"/>
    </row>
    <row r="184" spans="1:6" s="9" customFormat="1" ht="31.5" x14ac:dyDescent="0.25">
      <c r="A184" s="619" t="s">
        <v>969</v>
      </c>
      <c r="B184" s="633" t="s">
        <v>1158</v>
      </c>
      <c r="C184" s="623"/>
      <c r="D184" s="619"/>
      <c r="E184" s="619"/>
      <c r="F184" s="619"/>
    </row>
    <row r="185" spans="1:6" s="9" customFormat="1" ht="15.75" x14ac:dyDescent="0.25">
      <c r="A185" s="623" t="s">
        <v>61</v>
      </c>
      <c r="B185" s="379" t="s">
        <v>1159</v>
      </c>
      <c r="C185" s="623" t="s">
        <v>170</v>
      </c>
      <c r="D185" s="625">
        <v>2030</v>
      </c>
      <c r="E185" s="625">
        <v>2013</v>
      </c>
      <c r="F185" s="625" t="s">
        <v>1254</v>
      </c>
    </row>
    <row r="186" spans="1:6" s="9" customFormat="1" ht="31.5" x14ac:dyDescent="0.25">
      <c r="A186" s="623" t="s">
        <v>63</v>
      </c>
      <c r="B186" s="379" t="s">
        <v>1160</v>
      </c>
      <c r="C186" s="623" t="s">
        <v>170</v>
      </c>
      <c r="D186" s="623">
        <v>89</v>
      </c>
      <c r="E186" s="623" t="s">
        <v>1313</v>
      </c>
      <c r="F186" s="623" t="s">
        <v>1254</v>
      </c>
    </row>
    <row r="187" spans="1:6" s="9" customFormat="1" ht="31.5" x14ac:dyDescent="0.25">
      <c r="A187" s="619" t="s">
        <v>979</v>
      </c>
      <c r="B187" s="633" t="s">
        <v>930</v>
      </c>
      <c r="C187" s="623"/>
      <c r="D187" s="619"/>
      <c r="E187" s="619"/>
      <c r="F187" s="619"/>
    </row>
    <row r="188" spans="1:6" s="9" customFormat="1" ht="15.75" x14ac:dyDescent="0.25">
      <c r="A188" s="623">
        <v>2.1</v>
      </c>
      <c r="B188" s="627" t="s">
        <v>1314</v>
      </c>
      <c r="C188" s="623" t="s">
        <v>659</v>
      </c>
      <c r="D188" s="623">
        <v>50</v>
      </c>
      <c r="E188" s="623">
        <v>52</v>
      </c>
      <c r="F188" s="623" t="s">
        <v>184</v>
      </c>
    </row>
    <row r="189" spans="1:6" s="9" customFormat="1" ht="15.75" x14ac:dyDescent="0.25">
      <c r="A189" s="641" t="s">
        <v>107</v>
      </c>
      <c r="B189" s="643" t="s">
        <v>1161</v>
      </c>
      <c r="C189" s="641" t="s">
        <v>170</v>
      </c>
      <c r="D189" s="641">
        <v>60</v>
      </c>
      <c r="E189" s="623">
        <v>54</v>
      </c>
      <c r="F189" s="644" t="s">
        <v>403</v>
      </c>
    </row>
    <row r="190" spans="1:6" s="9" customFormat="1" ht="15.75" x14ac:dyDescent="0.25">
      <c r="A190" s="623" t="s">
        <v>981</v>
      </c>
      <c r="B190" s="379" t="s">
        <v>1162</v>
      </c>
      <c r="C190" s="623" t="s">
        <v>170</v>
      </c>
      <c r="D190" s="623">
        <v>75</v>
      </c>
      <c r="E190" s="623">
        <v>60</v>
      </c>
      <c r="F190" s="644" t="s">
        <v>403</v>
      </c>
    </row>
    <row r="191" spans="1:6" s="9" customFormat="1" ht="31.5" x14ac:dyDescent="0.25">
      <c r="A191" s="641" t="s">
        <v>983</v>
      </c>
      <c r="B191" s="379" t="s">
        <v>1163</v>
      </c>
      <c r="C191" s="623" t="s">
        <v>170</v>
      </c>
      <c r="D191" s="623">
        <v>70</v>
      </c>
      <c r="E191" s="623">
        <v>0</v>
      </c>
      <c r="F191" s="623" t="s">
        <v>403</v>
      </c>
    </row>
    <row r="192" spans="1:6" s="9" customFormat="1" ht="31.5" x14ac:dyDescent="0.25">
      <c r="A192" s="619" t="s">
        <v>989</v>
      </c>
      <c r="B192" s="633" t="s">
        <v>920</v>
      </c>
      <c r="C192" s="623"/>
      <c r="D192" s="619"/>
      <c r="E192" s="619"/>
      <c r="F192" s="619"/>
    </row>
    <row r="193" spans="1:6" s="9" customFormat="1" ht="31.5" x14ac:dyDescent="0.25">
      <c r="A193" s="623" t="s">
        <v>110</v>
      </c>
      <c r="B193" s="379" t="s">
        <v>1164</v>
      </c>
      <c r="C193" s="623" t="s">
        <v>170</v>
      </c>
      <c r="D193" s="623">
        <v>83</v>
      </c>
      <c r="E193" s="623" t="s">
        <v>1315</v>
      </c>
      <c r="F193" s="623" t="s">
        <v>184</v>
      </c>
    </row>
    <row r="194" spans="1:6" s="9" customFormat="1" ht="47.25" x14ac:dyDescent="0.25">
      <c r="A194" s="623" t="s">
        <v>122</v>
      </c>
      <c r="B194" s="379" t="s">
        <v>1165</v>
      </c>
      <c r="C194" s="623" t="s">
        <v>170</v>
      </c>
      <c r="D194" s="623">
        <v>89</v>
      </c>
      <c r="E194" s="623">
        <v>20</v>
      </c>
      <c r="F194" s="379" t="s">
        <v>540</v>
      </c>
    </row>
    <row r="195" spans="1:6" s="9" customFormat="1" ht="47.25" x14ac:dyDescent="0.25">
      <c r="A195" s="623" t="s">
        <v>992</v>
      </c>
      <c r="B195" s="379" t="s">
        <v>1166</v>
      </c>
      <c r="C195" s="623" t="s">
        <v>170</v>
      </c>
      <c r="D195" s="623">
        <v>95</v>
      </c>
      <c r="E195" s="623">
        <v>100</v>
      </c>
      <c r="F195" s="623" t="s">
        <v>184</v>
      </c>
    </row>
    <row r="196" spans="1:6" s="9" customFormat="1" ht="31.5" x14ac:dyDescent="0.25">
      <c r="A196" s="623" t="s">
        <v>994</v>
      </c>
      <c r="B196" s="379" t="s">
        <v>1167</v>
      </c>
      <c r="C196" s="623" t="s">
        <v>170</v>
      </c>
      <c r="D196" s="623">
        <v>90</v>
      </c>
      <c r="E196" s="623" t="s">
        <v>630</v>
      </c>
      <c r="F196" s="623" t="s">
        <v>184</v>
      </c>
    </row>
    <row r="197" spans="1:6" s="9" customFormat="1" ht="31.5" x14ac:dyDescent="0.25">
      <c r="A197" s="623" t="s">
        <v>996</v>
      </c>
      <c r="B197" s="379" t="s">
        <v>1168</v>
      </c>
      <c r="C197" s="623" t="s">
        <v>170</v>
      </c>
      <c r="D197" s="623">
        <v>90</v>
      </c>
      <c r="E197" s="623" t="s">
        <v>1316</v>
      </c>
      <c r="F197" s="623" t="s">
        <v>403</v>
      </c>
    </row>
    <row r="198" spans="1:6" s="9" customFormat="1" ht="31.5" x14ac:dyDescent="0.25">
      <c r="A198" s="623" t="s">
        <v>998</v>
      </c>
      <c r="B198" s="379" t="s">
        <v>1169</v>
      </c>
      <c r="C198" s="623" t="s">
        <v>170</v>
      </c>
      <c r="D198" s="623">
        <v>95</v>
      </c>
      <c r="E198" s="623">
        <v>100</v>
      </c>
      <c r="F198" s="623" t="s">
        <v>184</v>
      </c>
    </row>
    <row r="199" spans="1:6" s="9" customFormat="1" ht="31.5" x14ac:dyDescent="0.25">
      <c r="A199" s="623" t="s">
        <v>999</v>
      </c>
      <c r="B199" s="379" t="s">
        <v>1170</v>
      </c>
      <c r="C199" s="623" t="s">
        <v>170</v>
      </c>
      <c r="D199" s="623">
        <v>70</v>
      </c>
      <c r="E199" s="623">
        <v>100</v>
      </c>
      <c r="F199" s="623" t="s">
        <v>184</v>
      </c>
    </row>
    <row r="200" spans="1:6" s="9" customFormat="1" ht="31.5" x14ac:dyDescent="0.25">
      <c r="A200" s="623" t="s">
        <v>1171</v>
      </c>
      <c r="B200" s="379" t="s">
        <v>313</v>
      </c>
      <c r="C200" s="623" t="s">
        <v>170</v>
      </c>
      <c r="D200" s="623">
        <v>72</v>
      </c>
      <c r="E200" s="623" t="s">
        <v>1317</v>
      </c>
      <c r="F200" s="623" t="s">
        <v>184</v>
      </c>
    </row>
    <row r="201" spans="1:6" s="9" customFormat="1" ht="31.5" x14ac:dyDescent="0.25">
      <c r="A201" s="623" t="s">
        <v>1172</v>
      </c>
      <c r="B201" s="379" t="s">
        <v>314</v>
      </c>
      <c r="C201" s="623" t="s">
        <v>170</v>
      </c>
      <c r="D201" s="623">
        <v>47</v>
      </c>
      <c r="E201" s="623">
        <v>49</v>
      </c>
      <c r="F201" s="623" t="s">
        <v>184</v>
      </c>
    </row>
    <row r="202" spans="1:6" s="9" customFormat="1" ht="31.5" x14ac:dyDescent="0.25">
      <c r="A202" s="623" t="s">
        <v>1173</v>
      </c>
      <c r="B202" s="379" t="s">
        <v>1174</v>
      </c>
      <c r="C202" s="623" t="s">
        <v>170</v>
      </c>
      <c r="D202" s="623" t="s">
        <v>919</v>
      </c>
      <c r="E202" s="623" t="s">
        <v>1258</v>
      </c>
      <c r="F202" s="623" t="s">
        <v>184</v>
      </c>
    </row>
    <row r="203" spans="1:6" s="9" customFormat="1" ht="15.75" x14ac:dyDescent="0.25">
      <c r="A203" s="781" t="s">
        <v>1175</v>
      </c>
      <c r="B203" s="781"/>
      <c r="C203" s="781"/>
      <c r="D203" s="781"/>
      <c r="E203" s="781"/>
      <c r="F203" s="781"/>
    </row>
    <row r="204" spans="1:6" s="9" customFormat="1" ht="31.5" x14ac:dyDescent="0.25">
      <c r="A204" s="623">
        <v>1</v>
      </c>
      <c r="B204" s="627" t="s">
        <v>931</v>
      </c>
      <c r="C204" s="623" t="s">
        <v>950</v>
      </c>
      <c r="D204" s="623">
        <v>12</v>
      </c>
      <c r="E204" s="623">
        <v>5</v>
      </c>
      <c r="F204" s="623" t="s">
        <v>403</v>
      </c>
    </row>
    <row r="205" spans="1:6" s="9" customFormat="1" ht="31.5" x14ac:dyDescent="0.25">
      <c r="A205" s="623">
        <v>2</v>
      </c>
      <c r="B205" s="627" t="s">
        <v>932</v>
      </c>
      <c r="C205" s="623" t="s">
        <v>950</v>
      </c>
      <c r="D205" s="623">
        <v>12</v>
      </c>
      <c r="E205" s="623">
        <v>5</v>
      </c>
      <c r="F205" s="623" t="s">
        <v>403</v>
      </c>
    </row>
    <row r="206" spans="1:6" s="9" customFormat="1" ht="31.5" x14ac:dyDescent="0.25">
      <c r="A206" s="623">
        <v>3</v>
      </c>
      <c r="B206" s="379" t="s">
        <v>933</v>
      </c>
      <c r="C206" s="623" t="s">
        <v>950</v>
      </c>
      <c r="D206" s="623">
        <v>12</v>
      </c>
      <c r="E206" s="623">
        <v>0</v>
      </c>
      <c r="F206" s="623" t="s">
        <v>403</v>
      </c>
    </row>
    <row r="207" spans="1:6" s="9" customFormat="1" ht="31.5" x14ac:dyDescent="0.25">
      <c r="A207" s="623">
        <v>4</v>
      </c>
      <c r="B207" s="379" t="s">
        <v>934</v>
      </c>
      <c r="C207" s="623"/>
      <c r="D207" s="623"/>
      <c r="E207" s="623"/>
      <c r="F207" s="623"/>
    </row>
    <row r="208" spans="1:6" s="9" customFormat="1" ht="31.5" x14ac:dyDescent="0.25">
      <c r="A208" s="623" t="s">
        <v>1005</v>
      </c>
      <c r="B208" s="379" t="s">
        <v>935</v>
      </c>
      <c r="C208" s="623" t="s">
        <v>951</v>
      </c>
      <c r="D208" s="623">
        <v>150</v>
      </c>
      <c r="E208" s="623">
        <v>128</v>
      </c>
      <c r="F208" s="623" t="s">
        <v>1254</v>
      </c>
    </row>
    <row r="209" spans="1:6" s="9" customFormat="1" ht="31.5" x14ac:dyDescent="0.25">
      <c r="A209" s="623" t="s">
        <v>1006</v>
      </c>
      <c r="B209" s="379" t="s">
        <v>936</v>
      </c>
      <c r="C209" s="623" t="s">
        <v>952</v>
      </c>
      <c r="D209" s="623">
        <v>200</v>
      </c>
      <c r="E209" s="623">
        <v>138</v>
      </c>
      <c r="F209" s="623" t="s">
        <v>1254</v>
      </c>
    </row>
    <row r="210" spans="1:6" s="9" customFormat="1" ht="15.75" x14ac:dyDescent="0.25">
      <c r="A210" s="623" t="s">
        <v>1007</v>
      </c>
      <c r="B210" s="379" t="s">
        <v>937</v>
      </c>
      <c r="C210" s="623" t="s">
        <v>937</v>
      </c>
      <c r="D210" s="623">
        <v>200</v>
      </c>
      <c r="E210" s="623">
        <v>210</v>
      </c>
      <c r="F210" s="623" t="s">
        <v>184</v>
      </c>
    </row>
    <row r="211" spans="1:6" s="9" customFormat="1" ht="15.75" x14ac:dyDescent="0.25">
      <c r="A211" s="623">
        <v>5</v>
      </c>
      <c r="B211" s="379" t="s">
        <v>938</v>
      </c>
      <c r="C211" s="623"/>
      <c r="D211" s="623"/>
      <c r="E211" s="623"/>
      <c r="F211" s="623"/>
    </row>
    <row r="212" spans="1:6" s="9" customFormat="1" ht="31.5" x14ac:dyDescent="0.25">
      <c r="A212" s="623" t="s">
        <v>1013</v>
      </c>
      <c r="B212" s="379" t="s">
        <v>939</v>
      </c>
      <c r="C212" s="623" t="s">
        <v>953</v>
      </c>
      <c r="D212" s="623">
        <v>6</v>
      </c>
      <c r="E212" s="623">
        <v>0</v>
      </c>
      <c r="F212" s="623" t="s">
        <v>403</v>
      </c>
    </row>
    <row r="213" spans="1:6" s="9" customFormat="1" ht="15.75" x14ac:dyDescent="0.25">
      <c r="A213" s="623" t="s">
        <v>1014</v>
      </c>
      <c r="B213" s="379" t="s">
        <v>940</v>
      </c>
      <c r="C213" s="623"/>
      <c r="D213" s="623">
        <v>3</v>
      </c>
      <c r="E213" s="623">
        <v>0</v>
      </c>
      <c r="F213" s="623" t="s">
        <v>403</v>
      </c>
    </row>
    <row r="214" spans="1:6" s="9" customFormat="1" ht="15.75" x14ac:dyDescent="0.25">
      <c r="A214" s="623" t="s">
        <v>6</v>
      </c>
      <c r="B214" s="379" t="s">
        <v>941</v>
      </c>
      <c r="C214" s="623" t="s">
        <v>1</v>
      </c>
      <c r="D214" s="623">
        <v>1</v>
      </c>
      <c r="E214" s="623">
        <v>0</v>
      </c>
      <c r="F214" s="623"/>
    </row>
    <row r="215" spans="1:6" s="9" customFormat="1" ht="15.75" x14ac:dyDescent="0.25">
      <c r="A215" s="623" t="s">
        <v>6</v>
      </c>
      <c r="B215" s="379" t="s">
        <v>942</v>
      </c>
      <c r="C215" s="623" t="s">
        <v>1</v>
      </c>
      <c r="D215" s="623">
        <v>1</v>
      </c>
      <c r="E215" s="623">
        <v>0</v>
      </c>
      <c r="F215" s="623"/>
    </row>
    <row r="216" spans="1:6" s="9" customFormat="1" ht="15.75" x14ac:dyDescent="0.25">
      <c r="A216" s="623" t="s">
        <v>6</v>
      </c>
      <c r="B216" s="379" t="s">
        <v>1176</v>
      </c>
      <c r="C216" s="623" t="s">
        <v>1</v>
      </c>
      <c r="D216" s="623">
        <v>1</v>
      </c>
      <c r="E216" s="623">
        <v>0</v>
      </c>
      <c r="F216" s="623"/>
    </row>
    <row r="217" spans="1:6" s="9" customFormat="1" ht="15.75" x14ac:dyDescent="0.25">
      <c r="A217" s="623" t="s">
        <v>1015</v>
      </c>
      <c r="B217" s="379" t="s">
        <v>943</v>
      </c>
      <c r="C217" s="623"/>
      <c r="D217" s="623">
        <v>3</v>
      </c>
      <c r="E217" s="623">
        <v>0</v>
      </c>
      <c r="F217" s="623"/>
    </row>
    <row r="218" spans="1:6" s="9" customFormat="1" ht="15.75" x14ac:dyDescent="0.25">
      <c r="A218" s="623" t="s">
        <v>6</v>
      </c>
      <c r="B218" s="379" t="s">
        <v>941</v>
      </c>
      <c r="C218" s="623" t="s">
        <v>1</v>
      </c>
      <c r="D218" s="623">
        <v>1</v>
      </c>
      <c r="E218" s="623">
        <v>0</v>
      </c>
      <c r="F218" s="623"/>
    </row>
    <row r="219" spans="1:6" s="9" customFormat="1" ht="15.75" x14ac:dyDescent="0.25">
      <c r="A219" s="623" t="s">
        <v>6</v>
      </c>
      <c r="B219" s="379" t="s">
        <v>942</v>
      </c>
      <c r="C219" s="623" t="s">
        <v>954</v>
      </c>
      <c r="D219" s="623">
        <v>1</v>
      </c>
      <c r="E219" s="623">
        <v>0</v>
      </c>
      <c r="F219" s="623"/>
    </row>
    <row r="220" spans="1:6" s="9" customFormat="1" ht="15.75" x14ac:dyDescent="0.25">
      <c r="A220" s="623" t="s">
        <v>6</v>
      </c>
      <c r="B220" s="379" t="s">
        <v>1176</v>
      </c>
      <c r="C220" s="623" t="s">
        <v>1</v>
      </c>
      <c r="D220" s="623">
        <v>1</v>
      </c>
      <c r="E220" s="623">
        <v>0</v>
      </c>
      <c r="F220" s="623"/>
    </row>
    <row r="221" spans="1:6" s="9" customFormat="1" ht="15.75" x14ac:dyDescent="0.25">
      <c r="A221" s="623" t="s">
        <v>1016</v>
      </c>
      <c r="B221" s="379" t="s">
        <v>944</v>
      </c>
      <c r="C221" s="623" t="s">
        <v>1</v>
      </c>
      <c r="D221" s="619">
        <v>7</v>
      </c>
      <c r="E221" s="623">
        <v>1</v>
      </c>
      <c r="F221" s="623" t="s">
        <v>1254</v>
      </c>
    </row>
    <row r="222" spans="1:6" s="9" customFormat="1" ht="15.75" customHeight="1" x14ac:dyDescent="0.25">
      <c r="A222" s="623" t="s">
        <v>1017</v>
      </c>
      <c r="B222" s="379" t="s">
        <v>945</v>
      </c>
      <c r="C222" s="623" t="s">
        <v>1</v>
      </c>
      <c r="D222" s="619">
        <v>7</v>
      </c>
      <c r="E222" s="623">
        <v>0</v>
      </c>
      <c r="F222" s="623" t="s">
        <v>403</v>
      </c>
    </row>
    <row r="223" spans="1:6" s="9" customFormat="1" ht="31.5" x14ac:dyDescent="0.25">
      <c r="A223" s="623">
        <v>6</v>
      </c>
      <c r="B223" s="379" t="s">
        <v>946</v>
      </c>
      <c r="C223" s="623" t="s">
        <v>720</v>
      </c>
      <c r="D223" s="623">
        <v>2</v>
      </c>
      <c r="E223" s="623">
        <v>0</v>
      </c>
      <c r="F223" s="623" t="s">
        <v>403</v>
      </c>
    </row>
    <row r="224" spans="1:6" s="9" customFormat="1" ht="15.75" x14ac:dyDescent="0.25">
      <c r="A224" s="623">
        <v>7</v>
      </c>
      <c r="B224" s="379" t="s">
        <v>947</v>
      </c>
      <c r="C224" s="623" t="s">
        <v>950</v>
      </c>
      <c r="D224" s="623">
        <v>2</v>
      </c>
      <c r="E224" s="623">
        <v>0</v>
      </c>
      <c r="F224" s="623" t="s">
        <v>403</v>
      </c>
    </row>
    <row r="225" spans="1:6" s="9" customFormat="1" ht="15.75" x14ac:dyDescent="0.25">
      <c r="A225" s="623">
        <v>8</v>
      </c>
      <c r="B225" s="379" t="s">
        <v>948</v>
      </c>
      <c r="C225" s="623" t="s">
        <v>950</v>
      </c>
      <c r="D225" s="623">
        <v>4</v>
      </c>
      <c r="E225" s="623">
        <v>1</v>
      </c>
      <c r="F225" s="623" t="s">
        <v>403</v>
      </c>
    </row>
    <row r="226" spans="1:6" s="9" customFormat="1" ht="31.5" x14ac:dyDescent="0.25">
      <c r="A226" s="623">
        <v>9</v>
      </c>
      <c r="B226" s="379" t="s">
        <v>949</v>
      </c>
      <c r="C226" s="623" t="s">
        <v>955</v>
      </c>
      <c r="D226" s="623">
        <v>2</v>
      </c>
      <c r="E226" s="623">
        <v>0</v>
      </c>
      <c r="F226" s="623" t="s">
        <v>403</v>
      </c>
    </row>
    <row r="227" spans="1:6" s="9" customFormat="1" ht="15.75" x14ac:dyDescent="0.25">
      <c r="A227" s="623">
        <v>10</v>
      </c>
      <c r="B227" s="379" t="s">
        <v>1177</v>
      </c>
      <c r="C227" s="623" t="s">
        <v>1178</v>
      </c>
      <c r="D227" s="623">
        <v>1</v>
      </c>
      <c r="E227" s="623">
        <v>0</v>
      </c>
      <c r="F227" s="623" t="s">
        <v>403</v>
      </c>
    </row>
    <row r="228" spans="1:6" s="9" customFormat="1" ht="15.75" x14ac:dyDescent="0.25">
      <c r="A228" s="619" t="s">
        <v>1179</v>
      </c>
      <c r="B228" s="786" t="s">
        <v>1180</v>
      </c>
      <c r="C228" s="786"/>
      <c r="D228" s="786"/>
      <c r="E228" s="786"/>
      <c r="F228" s="786"/>
    </row>
    <row r="229" spans="1:6" s="9" customFormat="1" ht="15.75" x14ac:dyDescent="0.25">
      <c r="A229" s="619" t="s">
        <v>969</v>
      </c>
      <c r="B229" s="633" t="s">
        <v>1181</v>
      </c>
      <c r="C229" s="619"/>
      <c r="D229" s="619"/>
      <c r="E229" s="619"/>
      <c r="F229" s="619"/>
    </row>
    <row r="230" spans="1:6" s="9" customFormat="1" ht="47.25" x14ac:dyDescent="0.25">
      <c r="A230" s="623" t="s">
        <v>61</v>
      </c>
      <c r="B230" s="379" t="s">
        <v>1182</v>
      </c>
      <c r="C230" s="623" t="s">
        <v>170</v>
      </c>
      <c r="D230" s="623">
        <v>5</v>
      </c>
      <c r="E230" s="623" t="s">
        <v>1318</v>
      </c>
      <c r="F230" s="623" t="s">
        <v>1254</v>
      </c>
    </row>
    <row r="231" spans="1:6" s="9" customFormat="1" ht="47.25" x14ac:dyDescent="0.25">
      <c r="A231" s="623" t="s">
        <v>63</v>
      </c>
      <c r="B231" s="627" t="s">
        <v>1183</v>
      </c>
      <c r="C231" s="623" t="s">
        <v>170</v>
      </c>
      <c r="D231" s="623">
        <v>100</v>
      </c>
      <c r="E231" s="623">
        <v>100</v>
      </c>
      <c r="F231" s="623" t="s">
        <v>184</v>
      </c>
    </row>
    <row r="232" spans="1:6" s="9" customFormat="1" ht="31.5" x14ac:dyDescent="0.25">
      <c r="A232" s="623" t="s">
        <v>65</v>
      </c>
      <c r="B232" s="627" t="s">
        <v>1184</v>
      </c>
      <c r="C232" s="623" t="s">
        <v>170</v>
      </c>
      <c r="D232" s="623" t="s">
        <v>1185</v>
      </c>
      <c r="E232" s="623" t="s">
        <v>496</v>
      </c>
      <c r="F232" s="623" t="s">
        <v>184</v>
      </c>
    </row>
    <row r="233" spans="1:6" s="9" customFormat="1" ht="15.75" x14ac:dyDescent="0.25">
      <c r="A233" s="619" t="s">
        <v>979</v>
      </c>
      <c r="B233" s="633" t="s">
        <v>1186</v>
      </c>
      <c r="C233" s="619"/>
      <c r="D233" s="619"/>
      <c r="E233" s="619"/>
      <c r="F233" s="619"/>
    </row>
    <row r="234" spans="1:6" s="63" customFormat="1" ht="47.25" x14ac:dyDescent="0.25">
      <c r="A234" s="623" t="s">
        <v>105</v>
      </c>
      <c r="B234" s="379" t="s">
        <v>1187</v>
      </c>
      <c r="C234" s="623" t="s">
        <v>170</v>
      </c>
      <c r="D234" s="623">
        <v>100</v>
      </c>
      <c r="E234" s="623">
        <v>100</v>
      </c>
      <c r="F234" s="623" t="s">
        <v>184</v>
      </c>
    </row>
    <row r="235" spans="1:6" s="63" customFormat="1" ht="63" x14ac:dyDescent="0.25">
      <c r="A235" s="623" t="s">
        <v>107</v>
      </c>
      <c r="B235" s="379" t="s">
        <v>1188</v>
      </c>
      <c r="C235" s="623" t="s">
        <v>720</v>
      </c>
      <c r="D235" s="623">
        <v>6</v>
      </c>
      <c r="E235" s="623">
        <v>3</v>
      </c>
      <c r="F235" s="623" t="s">
        <v>1254</v>
      </c>
    </row>
    <row r="236" spans="1:6" s="63" customFormat="1" ht="47.25" x14ac:dyDescent="0.25">
      <c r="A236" s="623" t="s">
        <v>981</v>
      </c>
      <c r="B236" s="379" t="s">
        <v>1189</v>
      </c>
      <c r="C236" s="623" t="s">
        <v>720</v>
      </c>
      <c r="D236" s="623">
        <v>6</v>
      </c>
      <c r="E236" s="623">
        <v>0</v>
      </c>
      <c r="F236" s="623" t="s">
        <v>1254</v>
      </c>
    </row>
    <row r="237" spans="1:6" s="9" customFormat="1" ht="47.25" x14ac:dyDescent="0.25">
      <c r="A237" s="623" t="s">
        <v>983</v>
      </c>
      <c r="B237" s="379" t="s">
        <v>1190</v>
      </c>
      <c r="C237" s="623" t="s">
        <v>170</v>
      </c>
      <c r="D237" s="623">
        <v>100</v>
      </c>
      <c r="E237" s="623">
        <v>100</v>
      </c>
      <c r="F237" s="623" t="s">
        <v>184</v>
      </c>
    </row>
    <row r="238" spans="1:6" s="9" customFormat="1" ht="63" x14ac:dyDescent="0.25">
      <c r="A238" s="623" t="s">
        <v>984</v>
      </c>
      <c r="B238" s="379" t="s">
        <v>1191</v>
      </c>
      <c r="C238" s="623" t="s">
        <v>170</v>
      </c>
      <c r="D238" s="623">
        <v>100</v>
      </c>
      <c r="E238" s="623">
        <v>100</v>
      </c>
      <c r="F238" s="623" t="s">
        <v>184</v>
      </c>
    </row>
    <row r="239" spans="1:6" s="9" customFormat="1" ht="31.5" x14ac:dyDescent="0.25">
      <c r="A239" s="619" t="s">
        <v>989</v>
      </c>
      <c r="B239" s="633" t="s">
        <v>1192</v>
      </c>
      <c r="C239" s="619"/>
      <c r="D239" s="619"/>
      <c r="E239" s="619"/>
      <c r="F239" s="619"/>
    </row>
    <row r="240" spans="1:6" s="9" customFormat="1" ht="63" x14ac:dyDescent="0.25">
      <c r="A240" s="623" t="s">
        <v>110</v>
      </c>
      <c r="B240" s="627" t="s">
        <v>1193</v>
      </c>
      <c r="C240" s="623" t="s">
        <v>736</v>
      </c>
      <c r="D240" s="623">
        <v>8</v>
      </c>
      <c r="E240" s="623">
        <v>8</v>
      </c>
      <c r="F240" s="623" t="s">
        <v>184</v>
      </c>
    </row>
    <row r="241" spans="1:6" s="9" customFormat="1" ht="47.25" x14ac:dyDescent="0.25">
      <c r="A241" s="623" t="s">
        <v>122</v>
      </c>
      <c r="B241" s="627" t="s">
        <v>1194</v>
      </c>
      <c r="C241" s="623" t="s">
        <v>170</v>
      </c>
      <c r="D241" s="623">
        <v>95</v>
      </c>
      <c r="E241" s="623">
        <v>98</v>
      </c>
      <c r="F241" s="623" t="s">
        <v>184</v>
      </c>
    </row>
    <row r="242" spans="1:6" s="9" customFormat="1" ht="63" x14ac:dyDescent="0.25">
      <c r="A242" s="623" t="s">
        <v>992</v>
      </c>
      <c r="B242" s="627" t="s">
        <v>1195</v>
      </c>
      <c r="C242" s="623" t="s">
        <v>170</v>
      </c>
      <c r="D242" s="623">
        <v>100</v>
      </c>
      <c r="E242" s="623" t="s">
        <v>1319</v>
      </c>
      <c r="F242" s="623" t="s">
        <v>184</v>
      </c>
    </row>
    <row r="243" spans="1:6" s="9" customFormat="1" ht="15.75" x14ac:dyDescent="0.25">
      <c r="A243" s="619" t="s">
        <v>1003</v>
      </c>
      <c r="B243" s="633" t="s">
        <v>1196</v>
      </c>
      <c r="C243" s="619"/>
      <c r="D243" s="619"/>
      <c r="E243" s="619"/>
      <c r="F243" s="619"/>
    </row>
    <row r="244" spans="1:6" s="9" customFormat="1" ht="31.5" x14ac:dyDescent="0.25">
      <c r="A244" s="623" t="s">
        <v>1005</v>
      </c>
      <c r="B244" s="627" t="s">
        <v>1197</v>
      </c>
      <c r="C244" s="623" t="s">
        <v>170</v>
      </c>
      <c r="D244" s="623">
        <v>100</v>
      </c>
      <c r="E244" s="623">
        <v>100</v>
      </c>
      <c r="F244" s="623" t="s">
        <v>184</v>
      </c>
    </row>
    <row r="245" spans="1:6" s="9" customFormat="1" ht="47.25" x14ac:dyDescent="0.25">
      <c r="A245" s="623" t="s">
        <v>1006</v>
      </c>
      <c r="B245" s="627" t="s">
        <v>729</v>
      </c>
      <c r="C245" s="623" t="s">
        <v>170</v>
      </c>
      <c r="D245" s="623">
        <v>100</v>
      </c>
      <c r="E245" s="623">
        <v>100</v>
      </c>
      <c r="F245" s="623" t="s">
        <v>184</v>
      </c>
    </row>
    <row r="246" spans="1:6" ht="78.75" x14ac:dyDescent="0.25">
      <c r="A246" s="623" t="s">
        <v>1007</v>
      </c>
      <c r="B246" s="627" t="s">
        <v>1198</v>
      </c>
      <c r="C246" s="623" t="s">
        <v>170</v>
      </c>
      <c r="D246" s="623">
        <v>80</v>
      </c>
      <c r="E246" s="624">
        <v>100</v>
      </c>
      <c r="F246" s="623" t="s">
        <v>184</v>
      </c>
    </row>
    <row r="247" spans="1:6" ht="47.25" x14ac:dyDescent="0.25">
      <c r="A247" s="623" t="s">
        <v>1008</v>
      </c>
      <c r="B247" s="627" t="s">
        <v>1199</v>
      </c>
      <c r="C247" s="623" t="s">
        <v>170</v>
      </c>
      <c r="D247" s="623">
        <v>97</v>
      </c>
      <c r="E247" s="623">
        <v>97</v>
      </c>
      <c r="F247" s="623" t="s">
        <v>184</v>
      </c>
    </row>
    <row r="248" spans="1:6" ht="15.75" x14ac:dyDescent="0.25">
      <c r="A248" s="623" t="s">
        <v>1009</v>
      </c>
      <c r="B248" s="627" t="s">
        <v>724</v>
      </c>
      <c r="C248" s="623"/>
      <c r="D248" s="623"/>
      <c r="E248" s="623"/>
      <c r="F248" s="787" t="s">
        <v>403</v>
      </c>
    </row>
    <row r="249" spans="1:6" ht="15.75" x14ac:dyDescent="0.25">
      <c r="A249" s="623" t="s">
        <v>6</v>
      </c>
      <c r="B249" s="646" t="s">
        <v>1200</v>
      </c>
      <c r="C249" s="623" t="s">
        <v>170</v>
      </c>
      <c r="D249" s="623">
        <v>87</v>
      </c>
      <c r="E249" s="623" t="s">
        <v>1259</v>
      </c>
      <c r="F249" s="788"/>
    </row>
    <row r="250" spans="1:6" ht="15.75" x14ac:dyDescent="0.25">
      <c r="A250" s="623" t="s">
        <v>6</v>
      </c>
      <c r="B250" s="646" t="s">
        <v>1201</v>
      </c>
      <c r="C250" s="623" t="s">
        <v>170</v>
      </c>
      <c r="D250" s="623">
        <v>68</v>
      </c>
      <c r="E250" s="623" t="s">
        <v>1260</v>
      </c>
      <c r="F250" s="789"/>
    </row>
    <row r="251" spans="1:6" ht="31.5" x14ac:dyDescent="0.25">
      <c r="A251" s="623" t="s">
        <v>1010</v>
      </c>
      <c r="B251" s="627" t="s">
        <v>1202</v>
      </c>
      <c r="C251" s="623" t="s">
        <v>170</v>
      </c>
      <c r="D251" s="623" t="s">
        <v>380</v>
      </c>
      <c r="E251" s="623">
        <v>90</v>
      </c>
      <c r="F251" s="623" t="s">
        <v>184</v>
      </c>
    </row>
    <row r="252" spans="1:6" ht="31.5" x14ac:dyDescent="0.25">
      <c r="A252" s="623" t="s">
        <v>1203</v>
      </c>
      <c r="B252" s="627" t="s">
        <v>1204</v>
      </c>
      <c r="C252" s="623" t="s">
        <v>170</v>
      </c>
      <c r="D252" s="623" t="s">
        <v>1205</v>
      </c>
      <c r="E252" s="623" t="s">
        <v>1320</v>
      </c>
      <c r="F252" s="623" t="s">
        <v>184</v>
      </c>
    </row>
    <row r="253" spans="1:6" ht="31.5" x14ac:dyDescent="0.25">
      <c r="A253" s="619">
        <v>5</v>
      </c>
      <c r="B253" s="633" t="s">
        <v>1206</v>
      </c>
      <c r="C253" s="619"/>
      <c r="D253" s="619"/>
      <c r="E253" s="619"/>
      <c r="F253" s="619"/>
    </row>
    <row r="254" spans="1:6" ht="31.5" x14ac:dyDescent="0.25">
      <c r="A254" s="623" t="s">
        <v>1013</v>
      </c>
      <c r="B254" s="379" t="s">
        <v>1207</v>
      </c>
      <c r="C254" s="623" t="s">
        <v>170</v>
      </c>
      <c r="D254" s="623">
        <v>90</v>
      </c>
      <c r="E254" s="623">
        <v>100</v>
      </c>
      <c r="F254" s="623" t="s">
        <v>184</v>
      </c>
    </row>
    <row r="255" spans="1:6" ht="31.5" x14ac:dyDescent="0.25">
      <c r="A255" s="623" t="s">
        <v>1014</v>
      </c>
      <c r="B255" s="379" t="s">
        <v>1208</v>
      </c>
      <c r="C255" s="623" t="s">
        <v>170</v>
      </c>
      <c r="D255" s="623">
        <v>91</v>
      </c>
      <c r="E255" s="623" t="s">
        <v>493</v>
      </c>
      <c r="F255" s="623" t="s">
        <v>184</v>
      </c>
    </row>
    <row r="256" spans="1:6" ht="31.5" x14ac:dyDescent="0.25">
      <c r="A256" s="619" t="s">
        <v>1019</v>
      </c>
      <c r="B256" s="633" t="s">
        <v>1209</v>
      </c>
      <c r="C256" s="619"/>
      <c r="D256" s="619"/>
      <c r="E256" s="619"/>
      <c r="F256" s="619"/>
    </row>
    <row r="257" spans="1:7" ht="63" x14ac:dyDescent="0.25">
      <c r="A257" s="623" t="s">
        <v>1021</v>
      </c>
      <c r="B257" s="379" t="s">
        <v>1210</v>
      </c>
      <c r="C257" s="623" t="s">
        <v>170</v>
      </c>
      <c r="D257" s="623">
        <v>20</v>
      </c>
      <c r="E257" s="623" t="s">
        <v>923</v>
      </c>
      <c r="F257" s="623"/>
    </row>
    <row r="258" spans="1:7" ht="110.25" x14ac:dyDescent="0.25">
      <c r="A258" s="623" t="s">
        <v>1023</v>
      </c>
      <c r="B258" s="379" t="s">
        <v>1211</v>
      </c>
      <c r="C258" s="623" t="s">
        <v>170</v>
      </c>
      <c r="D258" s="623">
        <v>80</v>
      </c>
      <c r="E258" s="623">
        <v>85</v>
      </c>
      <c r="F258" s="623" t="s">
        <v>184</v>
      </c>
      <c r="G258" s="647"/>
    </row>
    <row r="259" spans="1:7" ht="63" x14ac:dyDescent="0.25">
      <c r="A259" s="623" t="s">
        <v>1025</v>
      </c>
      <c r="B259" s="379" t="s">
        <v>1212</v>
      </c>
      <c r="C259" s="623" t="s">
        <v>170</v>
      </c>
      <c r="D259" s="623">
        <v>90</v>
      </c>
      <c r="E259" s="623">
        <v>100</v>
      </c>
      <c r="F259" s="623" t="s">
        <v>184</v>
      </c>
    </row>
    <row r="260" spans="1:7" ht="78.75" x14ac:dyDescent="0.25">
      <c r="A260" s="623" t="s">
        <v>1027</v>
      </c>
      <c r="B260" s="379" t="s">
        <v>1213</v>
      </c>
      <c r="C260" s="623" t="s">
        <v>170</v>
      </c>
      <c r="D260" s="623">
        <v>20</v>
      </c>
      <c r="E260" s="623">
        <v>0</v>
      </c>
      <c r="F260" s="623" t="s">
        <v>403</v>
      </c>
    </row>
    <row r="261" spans="1:7" ht="63" x14ac:dyDescent="0.25">
      <c r="A261" s="623" t="s">
        <v>1029</v>
      </c>
      <c r="B261" s="379" t="s">
        <v>1214</v>
      </c>
      <c r="C261" s="623" t="s">
        <v>170</v>
      </c>
      <c r="D261" s="623">
        <v>80</v>
      </c>
      <c r="E261" s="623">
        <v>0</v>
      </c>
      <c r="F261" s="623" t="s">
        <v>403</v>
      </c>
    </row>
    <row r="262" spans="1:7" ht="78.75" x14ac:dyDescent="0.25">
      <c r="A262" s="623" t="s">
        <v>1215</v>
      </c>
      <c r="B262" s="379" t="s">
        <v>1216</v>
      </c>
      <c r="C262" s="623" t="s">
        <v>170</v>
      </c>
      <c r="D262" s="623">
        <v>100</v>
      </c>
      <c r="E262" s="623">
        <v>100</v>
      </c>
      <c r="F262" s="623" t="s">
        <v>184</v>
      </c>
    </row>
    <row r="263" spans="1:7" ht="31.5" x14ac:dyDescent="0.25">
      <c r="A263" s="623" t="s">
        <v>1217</v>
      </c>
      <c r="B263" s="379" t="s">
        <v>1218</v>
      </c>
      <c r="C263" s="623" t="s">
        <v>1219</v>
      </c>
      <c r="D263" s="623">
        <v>14</v>
      </c>
      <c r="E263" s="623">
        <v>0</v>
      </c>
      <c r="F263" s="623" t="s">
        <v>403</v>
      </c>
    </row>
    <row r="264" spans="1:7" ht="47.25" x14ac:dyDescent="0.25">
      <c r="A264" s="623" t="s">
        <v>1220</v>
      </c>
      <c r="B264" s="379" t="s">
        <v>1221</v>
      </c>
      <c r="C264" s="623" t="s">
        <v>170</v>
      </c>
      <c r="D264" s="623" t="s">
        <v>1222</v>
      </c>
      <c r="E264" s="623">
        <v>0</v>
      </c>
      <c r="F264" s="623" t="s">
        <v>403</v>
      </c>
    </row>
    <row r="265" spans="1:7" ht="47.25" x14ac:dyDescent="0.25">
      <c r="A265" s="623" t="s">
        <v>1223</v>
      </c>
      <c r="B265" s="379" t="s">
        <v>1224</v>
      </c>
      <c r="C265" s="623" t="s">
        <v>170</v>
      </c>
      <c r="D265" s="623" t="s">
        <v>1225</v>
      </c>
      <c r="E265" s="623">
        <v>0</v>
      </c>
      <c r="F265" s="623" t="s">
        <v>403</v>
      </c>
    </row>
    <row r="266" spans="1:7" ht="78.75" x14ac:dyDescent="0.25">
      <c r="A266" s="623" t="s">
        <v>1226</v>
      </c>
      <c r="B266" s="379" t="s">
        <v>1227</v>
      </c>
      <c r="C266" s="623" t="s">
        <v>170</v>
      </c>
      <c r="D266" s="623">
        <v>100</v>
      </c>
      <c r="E266" s="623">
        <v>100</v>
      </c>
      <c r="F266" s="623" t="s">
        <v>184</v>
      </c>
    </row>
    <row r="267" spans="1:7" ht="126" x14ac:dyDescent="0.25">
      <c r="A267" s="623" t="s">
        <v>1228</v>
      </c>
      <c r="B267" s="379" t="s">
        <v>1229</v>
      </c>
      <c r="C267" s="623" t="s">
        <v>170</v>
      </c>
      <c r="D267" s="623">
        <v>100</v>
      </c>
      <c r="E267" s="623" t="s">
        <v>923</v>
      </c>
      <c r="F267" s="623"/>
    </row>
    <row r="268" spans="1:7" ht="15.75" x14ac:dyDescent="0.25">
      <c r="A268" s="619" t="s">
        <v>1031</v>
      </c>
      <c r="B268" s="633" t="s">
        <v>1230</v>
      </c>
      <c r="C268" s="619"/>
      <c r="D268" s="619"/>
      <c r="E268" s="619"/>
      <c r="F268" s="619"/>
    </row>
    <row r="269" spans="1:7" ht="15.75" x14ac:dyDescent="0.25">
      <c r="A269" s="623" t="s">
        <v>1033</v>
      </c>
      <c r="B269" s="379" t="s">
        <v>1231</v>
      </c>
      <c r="C269" s="623" t="s">
        <v>139</v>
      </c>
      <c r="D269" s="625">
        <v>3000</v>
      </c>
      <c r="E269" s="625">
        <v>4277</v>
      </c>
      <c r="F269" s="625" t="s">
        <v>395</v>
      </c>
    </row>
    <row r="270" spans="1:7" ht="31.5" x14ac:dyDescent="0.25">
      <c r="A270" s="623" t="s">
        <v>1035</v>
      </c>
      <c r="B270" s="379" t="s">
        <v>1232</v>
      </c>
      <c r="C270" s="623" t="s">
        <v>200</v>
      </c>
      <c r="D270" s="623">
        <v>120</v>
      </c>
      <c r="E270" s="623">
        <v>288</v>
      </c>
      <c r="F270" s="623" t="s">
        <v>395</v>
      </c>
    </row>
    <row r="271" spans="1:7" ht="31.5" x14ac:dyDescent="0.25">
      <c r="A271" s="623" t="s">
        <v>1037</v>
      </c>
      <c r="B271" s="379" t="s">
        <v>1233</v>
      </c>
      <c r="C271" s="623" t="s">
        <v>1234</v>
      </c>
      <c r="D271" s="623" t="s">
        <v>1235</v>
      </c>
      <c r="E271" s="623" t="s">
        <v>1321</v>
      </c>
      <c r="F271" s="623" t="s">
        <v>184</v>
      </c>
    </row>
    <row r="272" spans="1:7" ht="31.5" x14ac:dyDescent="0.25">
      <c r="A272" s="623" t="s">
        <v>1039</v>
      </c>
      <c r="B272" s="379" t="s">
        <v>1236</v>
      </c>
      <c r="C272" s="623" t="s">
        <v>1234</v>
      </c>
      <c r="D272" s="623" t="s">
        <v>1237</v>
      </c>
      <c r="E272" s="623" t="s">
        <v>1322</v>
      </c>
      <c r="F272" s="623" t="s">
        <v>184</v>
      </c>
    </row>
    <row r="273" spans="1:6" ht="31.5" x14ac:dyDescent="0.25">
      <c r="A273" s="623" t="s">
        <v>1238</v>
      </c>
      <c r="B273" s="379" t="s">
        <v>1239</v>
      </c>
      <c r="C273" s="623" t="s">
        <v>170</v>
      </c>
      <c r="D273" s="623" t="s">
        <v>1240</v>
      </c>
      <c r="E273" s="623" t="s">
        <v>1323</v>
      </c>
      <c r="F273" s="623" t="s">
        <v>1254</v>
      </c>
    </row>
    <row r="274" spans="1:6" ht="31.5" x14ac:dyDescent="0.25">
      <c r="A274" s="623" t="s">
        <v>1241</v>
      </c>
      <c r="B274" s="379" t="s">
        <v>1242</v>
      </c>
      <c r="C274" s="623" t="s">
        <v>170</v>
      </c>
      <c r="D274" s="623" t="s">
        <v>1222</v>
      </c>
      <c r="E274" s="623">
        <v>0</v>
      </c>
      <c r="F274" s="623" t="s">
        <v>1254</v>
      </c>
    </row>
    <row r="275" spans="1:6" ht="31.5" x14ac:dyDescent="0.25">
      <c r="A275" s="619" t="s">
        <v>1042</v>
      </c>
      <c r="B275" s="645" t="s">
        <v>1243</v>
      </c>
      <c r="C275" s="619"/>
      <c r="D275" s="619"/>
      <c r="E275" s="619"/>
      <c r="F275" s="619"/>
    </row>
    <row r="276" spans="1:6" ht="15.75" x14ac:dyDescent="0.25">
      <c r="A276" s="623" t="s">
        <v>6</v>
      </c>
      <c r="B276" s="379" t="s">
        <v>1244</v>
      </c>
      <c r="C276" s="623" t="s">
        <v>170</v>
      </c>
      <c r="D276" s="623" t="s">
        <v>1141</v>
      </c>
      <c r="E276" s="623" t="s">
        <v>1256</v>
      </c>
      <c r="F276" s="623" t="s">
        <v>184</v>
      </c>
    </row>
    <row r="277" spans="1:6" ht="15.75" x14ac:dyDescent="0.25">
      <c r="A277" s="619" t="s">
        <v>1064</v>
      </c>
      <c r="B277" s="633" t="s">
        <v>1245</v>
      </c>
      <c r="C277" s="619"/>
      <c r="D277" s="619"/>
      <c r="E277" s="619"/>
      <c r="F277" s="619"/>
    </row>
    <row r="278" spans="1:6" ht="31.5" x14ac:dyDescent="0.25">
      <c r="A278" s="623" t="s">
        <v>1066</v>
      </c>
      <c r="B278" s="379" t="s">
        <v>1246</v>
      </c>
      <c r="C278" s="623" t="s">
        <v>1219</v>
      </c>
      <c r="D278" s="623">
        <v>7</v>
      </c>
      <c r="E278" s="785" t="s">
        <v>962</v>
      </c>
      <c r="F278" s="785"/>
    </row>
    <row r="279" spans="1:6" ht="47.25" x14ac:dyDescent="0.25">
      <c r="A279" s="623" t="s">
        <v>1069</v>
      </c>
      <c r="B279" s="379" t="s">
        <v>1247</v>
      </c>
      <c r="C279" s="623" t="s">
        <v>170</v>
      </c>
      <c r="D279" s="623">
        <v>100</v>
      </c>
      <c r="E279" s="785" t="s">
        <v>858</v>
      </c>
      <c r="F279" s="785"/>
    </row>
    <row r="280" spans="1:6" ht="31.5" x14ac:dyDescent="0.25">
      <c r="A280" s="623" t="s">
        <v>1072</v>
      </c>
      <c r="B280" s="379" t="s">
        <v>1268</v>
      </c>
      <c r="C280" s="623" t="s">
        <v>170</v>
      </c>
      <c r="D280" s="623">
        <v>100</v>
      </c>
      <c r="E280" s="623">
        <v>100</v>
      </c>
      <c r="F280" s="623" t="s">
        <v>184</v>
      </c>
    </row>
    <row r="281" spans="1:6" ht="15.75" x14ac:dyDescent="0.25">
      <c r="A281" s="623" t="s">
        <v>1074</v>
      </c>
      <c r="B281" s="379" t="s">
        <v>1248</v>
      </c>
      <c r="C281" s="623"/>
      <c r="D281" s="623"/>
      <c r="E281" s="623"/>
      <c r="F281" s="623"/>
    </row>
    <row r="282" spans="1:6" ht="15.75" x14ac:dyDescent="0.25">
      <c r="A282" s="623"/>
      <c r="B282" s="379" t="s">
        <v>1249</v>
      </c>
      <c r="C282" s="623" t="s">
        <v>170</v>
      </c>
      <c r="D282" s="623" t="s">
        <v>1326</v>
      </c>
      <c r="E282" s="623" t="s">
        <v>1324</v>
      </c>
      <c r="F282" s="623" t="s">
        <v>403</v>
      </c>
    </row>
    <row r="283" spans="1:6" ht="15.75" x14ac:dyDescent="0.25">
      <c r="A283" s="623"/>
      <c r="B283" s="379" t="s">
        <v>1250</v>
      </c>
      <c r="C283" s="623" t="s">
        <v>170</v>
      </c>
      <c r="D283" s="623" t="s">
        <v>1327</v>
      </c>
      <c r="E283" s="623" t="s">
        <v>1325</v>
      </c>
      <c r="F283" s="623" t="s">
        <v>136</v>
      </c>
    </row>
    <row r="284" spans="1:6" x14ac:dyDescent="0.25">
      <c r="A284" s="648"/>
      <c r="B284" s="649"/>
      <c r="C284" s="648"/>
      <c r="D284" s="648"/>
      <c r="E284" s="648"/>
      <c r="F284" s="648"/>
    </row>
    <row r="285" spans="1:6" x14ac:dyDescent="0.25">
      <c r="A285" s="650"/>
      <c r="B285" s="651"/>
      <c r="C285" s="652"/>
      <c r="D285" s="650"/>
      <c r="E285" s="650"/>
      <c r="F285" s="650"/>
    </row>
  </sheetData>
  <mergeCells count="22">
    <mergeCell ref="E278:F278"/>
    <mergeCell ref="E279:F279"/>
    <mergeCell ref="E114:F116"/>
    <mergeCell ref="B228:F228"/>
    <mergeCell ref="F248:F250"/>
    <mergeCell ref="A183:F183"/>
    <mergeCell ref="A203:F203"/>
    <mergeCell ref="E78:F79"/>
    <mergeCell ref="A128:B128"/>
    <mergeCell ref="A146:B146"/>
    <mergeCell ref="A181:F181"/>
    <mergeCell ref="C42:F42"/>
    <mergeCell ref="B53:F53"/>
    <mergeCell ref="B54:F54"/>
    <mergeCell ref="A55:B55"/>
    <mergeCell ref="E68:F68"/>
    <mergeCell ref="C37:F37"/>
    <mergeCell ref="A1:F1"/>
    <mergeCell ref="C4:F4"/>
    <mergeCell ref="C10:F10"/>
    <mergeCell ref="E14:F14"/>
    <mergeCell ref="B36:F36"/>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NAM 2016</vt:lpstr>
      <vt:lpstr>2017</vt:lpstr>
      <vt:lpstr>Sheet2</vt:lpstr>
      <vt:lpstr>QUÍ I 2018</vt:lpstr>
      <vt:lpstr>9 tháng 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2019-10-01T02:20:42Z</dcterms:modified>
</cp:coreProperties>
</file>